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bt-fs1\DFS\USERS\DESKTOP\mateja.zelic\Desktop\RESPIRATORNI 2026 - OBJAVA\"/>
    </mc:Choice>
  </mc:AlternateContent>
  <xr:revisionPtr revIDLastSave="0" documentId="13_ncr:1_{46874A51-C0E5-4937-A0A5-9062B4C6F1CD}" xr6:coauthVersionLast="36" xr6:coauthVersionMax="36" xr10:uidLastSave="{00000000-0000-0000-0000-000000000000}"/>
  <bookViews>
    <workbookView xWindow="0" yWindow="0" windowWidth="41280" windowHeight="12396" firstSheet="13" activeTab="18" xr2:uid="{53317D3F-08EB-4F86-85EE-F8DF5C85896D}"/>
  </bookViews>
  <sheets>
    <sheet name="Sklop 1 Respi material Z " sheetId="22" r:id="rId1"/>
    <sheet name="Sklop 2 tubusi kratkotrajni " sheetId="20" r:id="rId2"/>
    <sheet name="Sklop 3 trahealne kanile I Z" sheetId="19" r:id="rId3"/>
    <sheet name="Sklop 4 ENDOTRAH. KANILE II  Z" sheetId="18" r:id="rId4"/>
    <sheet name="Sklop 5-trahealne kanile III Z" sheetId="17" r:id="rId5"/>
    <sheet name="Sklop 6 NIV I R Z" sheetId="16" r:id="rId6"/>
    <sheet name="Sklop 7 NIV II R Z" sheetId="15" r:id="rId7"/>
    <sheet name="Sklop 8 Govorna valvula... Z" sheetId="14" r:id="rId8"/>
    <sheet name="Sklop 9 HT70 Z" sheetId="13" r:id="rId9"/>
    <sheet name="SKLOP 10 - tubusi dolgo Z" sheetId="12" r:id="rId10"/>
    <sheet name="SKLOP 11 - dihalni sistemi Z" sheetId="11" r:id="rId11"/>
    <sheet name="Sklop 12-respiratorni razno  o" sheetId="10" r:id="rId12"/>
    <sheet name="SKLOP 13 žilni PICC katetri I Z" sheetId="9" r:id="rId13"/>
    <sheet name="SKLOP 14 žilni PICC KATETRI  Z" sheetId="8" r:id="rId14"/>
    <sheet name="Sklop 15 žilni - CVK Z" sheetId="7" r:id="rId15"/>
    <sheet name="Sklop16 žilni - arterijski Z" sheetId="6" r:id="rId16"/>
    <sheet name="SKLOP 17 žilni Razno O" sheetId="5" r:id="rId17"/>
    <sheet name="Sklop18 torakalni - Seldinger Z" sheetId="4" r:id="rId18"/>
    <sheet name="Sklop 19 - torakalni katetri Z" sheetId="3" r:id="rId19"/>
    <sheet name="SKLOP 20 torakalni razno O" sheetId="2" r:id="rId20"/>
    <sheet name="SKLOP 21 - OVO  O" sheetId="1" r:id="rId21"/>
  </sheets>
  <definedNames>
    <definedName name="_xlnm._FilterDatabase" localSheetId="0" hidden="1">'Sklop 1 Respi material Z '!$A$11:$T$38</definedName>
    <definedName name="_xlnm._FilterDatabase" localSheetId="11" hidden="1">'Sklop 12-respiratorni razno  o'!$A$11:$T$74</definedName>
    <definedName name="_xlnm._FilterDatabase" localSheetId="12" hidden="1">'SKLOP 13 žilni PICC katetri I Z'!$A$11:$AKZ$11</definedName>
    <definedName name="_xlnm._FilterDatabase" localSheetId="13" hidden="1">'SKLOP 14 žilni PICC KATETRI  Z'!$A$11:$ALM$18</definedName>
    <definedName name="_xlnm._FilterDatabase" localSheetId="16" hidden="1">'SKLOP 17 žilni Razno O'!$A$11:$AKK$11</definedName>
    <definedName name="_xlnm._FilterDatabase" localSheetId="18" hidden="1">'Sklop 19 - torakalni katetri Z'!$A$11:$ALC$11</definedName>
    <definedName name="_xlnm._FilterDatabase" localSheetId="1" hidden="1">'Sklop 2 tubusi kratkotrajni '!$A$11:$T$21</definedName>
    <definedName name="_xlnm._FilterDatabase" localSheetId="19" hidden="1">'SKLOP 20 torakalni razno O'!$A$11:$AID$28</definedName>
    <definedName name="_xlnm._FilterDatabase" localSheetId="20" hidden="1">'SKLOP 21 - OVO  O'!$A$11:$T$11</definedName>
    <definedName name="_xlnm._FilterDatabase" localSheetId="2" hidden="1">'Sklop 3 trahealne kanile I Z'!$A$11:$T$11</definedName>
    <definedName name="_xlnm._FilterDatabase" localSheetId="3" hidden="1">'Sklop 4 ENDOTRAH. KANILE II  Z'!$A$11:$T$11</definedName>
    <definedName name="_xlnm._FilterDatabase" localSheetId="4" hidden="1">'Sklop 5-trahealne kanile III Z'!$A$11:$T$11</definedName>
    <definedName name="_xlnm._FilterDatabase" localSheetId="5" hidden="1">'Sklop 6 NIV I R Z'!$A$11:$U$11</definedName>
    <definedName name="_xlnm._FilterDatabase" localSheetId="8" hidden="1">'Sklop 9 HT70 Z'!$A$11:$T$11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8" i="22" l="1"/>
  <c r="O38" i="22"/>
  <c r="P21" i="20"/>
  <c r="O21" i="20"/>
  <c r="P21" i="19"/>
  <c r="O21" i="19"/>
  <c r="P14" i="18"/>
  <c r="O14" i="18"/>
  <c r="P16" i="17"/>
  <c r="O16" i="17"/>
  <c r="P15" i="16"/>
  <c r="O15" i="16"/>
  <c r="P16" i="15"/>
  <c r="O16" i="15"/>
  <c r="P15" i="14"/>
  <c r="O15" i="14"/>
  <c r="P18" i="13"/>
  <c r="O18" i="13"/>
  <c r="P16" i="12"/>
  <c r="O16" i="12"/>
  <c r="P14" i="11"/>
  <c r="O14" i="11"/>
  <c r="P74" i="10"/>
  <c r="O74" i="10"/>
  <c r="H16" i="10"/>
  <c r="P24" i="9"/>
  <c r="O24" i="9"/>
  <c r="P18" i="8"/>
  <c r="O18" i="8"/>
  <c r="P16" i="7"/>
  <c r="O16" i="7"/>
  <c r="P14" i="6"/>
  <c r="O14" i="6"/>
  <c r="P29" i="5"/>
  <c r="O29" i="5"/>
  <c r="P16" i="4"/>
  <c r="O16" i="4"/>
  <c r="P15" i="3"/>
  <c r="O15" i="3"/>
  <c r="P28" i="2"/>
  <c r="O28" i="2"/>
  <c r="P24" i="1"/>
  <c r="O24" i="1"/>
</calcChain>
</file>

<file path=xl/sharedStrings.xml><?xml version="1.0" encoding="utf-8"?>
<sst xmlns="http://schemas.openxmlformats.org/spreadsheetml/2006/main" count="1606" uniqueCount="658">
  <si>
    <t>Naročnik:</t>
  </si>
  <si>
    <t xml:space="preserve">Bolnišnica Topolšica </t>
  </si>
  <si>
    <t>Topolšica 64, 3326 Topolšica</t>
  </si>
  <si>
    <t>Ponudnik:</t>
  </si>
  <si>
    <t>Datum:</t>
  </si>
  <si>
    <t>PREDRAČUN ŠT:</t>
  </si>
  <si>
    <t xml:space="preserve">SKLOP 21: </t>
  </si>
  <si>
    <t>OSEBNA VAROVALNA OPREMA</t>
  </si>
  <si>
    <t>ODPRT</t>
  </si>
  <si>
    <t>Zap. št.</t>
  </si>
  <si>
    <t>Naziv blaga</t>
  </si>
  <si>
    <t>Lastnost 1</t>
  </si>
  <si>
    <t>Lastnost 2</t>
  </si>
  <si>
    <t>Lastnost 3</t>
  </si>
  <si>
    <t>Lastnost 4</t>
  </si>
  <si>
    <t>EM</t>
  </si>
  <si>
    <t>Količina</t>
  </si>
  <si>
    <t>Št. vzorcev</t>
  </si>
  <si>
    <t>Var.</t>
  </si>
  <si>
    <t>Cena/EM brez DDV v EUR</t>
  </si>
  <si>
    <t>Št.enot (količina) v ponujenem pakiranju</t>
  </si>
  <si>
    <t>Stopnja DDV(%)</t>
  </si>
  <si>
    <t>Cena/EM  z DDV v EUR</t>
  </si>
  <si>
    <t>Vrednost brez DDV v EUR</t>
  </si>
  <si>
    <t>Vrednost z DDV v EUR</t>
  </si>
  <si>
    <t>Proizvajalec</t>
  </si>
  <si>
    <t>Ponudnikov naziv blaga</t>
  </si>
  <si>
    <t>Kataloška številka</t>
  </si>
  <si>
    <t>Opomba</t>
  </si>
  <si>
    <t>Maska zdravniška z gumico, TIP IIR</t>
  </si>
  <si>
    <t>Maske kirurške z elastiko 3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Pakiranje 50 kos/sc.</t>
  </si>
  <si>
    <t>KOS</t>
  </si>
  <si>
    <t>Maska zaščitna za pacienta, FFP1</t>
  </si>
  <si>
    <t>Maska, respirator brez ventila, FFP1, NR D, IIR; EN 149:2001+A1:2009 in EN 14683:2019 + AC:2019, z elastičnimi naglavnimi trakovi,  sestavljena je iz treh panelov. Nosna sponka je dolga je nameščena pod zgornjo plastjo maske.  Rok uporabe 5 let. Pakiranje posamično 20-40 kos/sc.</t>
  </si>
  <si>
    <t>Maska zaščitna, FFP2</t>
  </si>
  <si>
    <t>Maska, respirator brez ventila, FFP2, NR D, IIR; EN 149:2001+A1:2009 in EN 14683:2019 + AC:2019, z elastičnimi naglavnimi trakovi; sestavljena je iz treh panelov. Nosna sponka je nameščena pod zgornjo plastjo maske. Velikost maske primerna za odrasle osebe. Rok uporabe 5 let. Pakiranje posamično 10-50 kos/sc.</t>
  </si>
  <si>
    <t>Maska zaščitna za osebje, FFP3</t>
  </si>
  <si>
    <t>Maska, respirator brez ventila, FFP3, NR D, IIR; EN 149:2001+A1:2009 in EN 14683:2019 + AC:2019, z elastičnimi naglavnimi trakovi, ima jeziček na bradi, ki omogoča preprosto namestitev in prilagoditev za zagotovljanje udobnega prileganja obrazu, na notranjem predelu ima nosno peno iz poliuretana, ki pomaga zmanjšati rosenje očal; sestavljena je iz treh panelov. Nosna sponka je nameščena pod zgornjo plastjo maske. Velikost maske primerna za odrasle osebe.  Rok uporabe 5 let. Pakiranje posamično 10-20 kos/sc.</t>
  </si>
  <si>
    <t>Zaščitna prevleka za obutev</t>
  </si>
  <si>
    <t xml:space="preserve">Zaščitna prevleka za obutev, za enkratno uporabo, namenjena preprečevanju prenosa mikroorganizmov in onesnaženja v bolnišničnem okolju, nesterilno. </t>
  </si>
  <si>
    <r>
      <t xml:space="preserve">Izdelana iz netkanega materiala (polipropilen – PP) oziroma iz enakovrednega materiala (npr. CPE), ki je nepremočljiv ali vodoodbojen; primerno za uporabo v zdravstvu; primerno za uporabo preko delovne ali osebne obutve; univerzalne velikosti, 40 x 15 cm </t>
    </r>
    <r>
      <rPr>
        <sz val="11"/>
        <color theme="1"/>
        <rFont val="Calibri"/>
        <family val="2"/>
        <charset val="238"/>
      </rPr>
      <t>±</t>
    </r>
    <r>
      <rPr>
        <sz val="7.7"/>
        <color theme="1"/>
        <rFont val="Calibri"/>
        <family val="2"/>
        <charset val="238"/>
      </rPr>
      <t xml:space="preserve"> 2cm</t>
    </r>
    <r>
      <rPr>
        <sz val="11"/>
        <color theme="1"/>
        <rFont val="Calibri"/>
        <family val="2"/>
        <charset val="238"/>
        <scheme val="minor"/>
      </rPr>
      <t xml:space="preserve"> elastičen rob za varno in stabilno namestitev na obutev; gramature na kom 2,5 g </t>
    </r>
    <r>
      <rPr>
        <sz val="11"/>
        <color theme="1"/>
        <rFont val="Calibri"/>
        <family val="2"/>
        <charset val="238"/>
      </rPr>
      <t>±</t>
    </r>
    <r>
      <rPr>
        <sz val="7.7"/>
        <color theme="1"/>
        <rFont val="Calibri"/>
        <family val="2"/>
        <charset val="238"/>
      </rPr>
      <t xml:space="preserve"> 0,3 g, </t>
    </r>
    <r>
      <rPr>
        <sz val="11"/>
        <color theme="1"/>
        <rFont val="Calibri"/>
        <family val="2"/>
        <charset val="238"/>
        <scheme val="minor"/>
      </rPr>
      <t>modre ali zelene ali bele barve; Izdelek mora biti skladen z veljavno zakonodajo in standardi v EU. (MD razred I - uredba (EU) 2017/745.)</t>
    </r>
  </si>
  <si>
    <t xml:space="preserve">Zaščitna baretka za lase </t>
  </si>
  <si>
    <t>Zaščitna baretka za lase, netkana, za enkratno uporabo, nesterilna</t>
  </si>
  <si>
    <r>
      <t>Izdelana iz netkanega materiala (polipropilen – PP) oziroma iz enakovrednega materiala; gramatura 10 g/m</t>
    </r>
    <r>
      <rPr>
        <vertAlign val="superscript"/>
        <sz val="10"/>
        <color theme="1"/>
        <rFont val="Arial"/>
        <family val="2"/>
        <charset val="238"/>
      </rPr>
      <t>2</t>
    </r>
    <r>
      <rPr>
        <sz val="10"/>
        <color theme="1"/>
        <rFont val="Arial"/>
        <family val="2"/>
        <charset val="238"/>
      </rPr>
      <t xml:space="preserve"> ±5 %.</t>
    </r>
    <r>
      <rPr>
        <vertAlign val="superscript"/>
        <sz val="10"/>
        <color theme="1"/>
        <rFont val="Arial"/>
        <family val="2"/>
        <charset val="238"/>
      </rPr>
      <t xml:space="preserve"> </t>
    </r>
    <r>
      <rPr>
        <sz val="10"/>
        <color theme="1"/>
        <rFont val="Arial"/>
        <family val="2"/>
        <charset val="238"/>
      </rPr>
      <t>Bareta naj bo primerna za uporabo v zdravstvu. Material naj bo lahek, zračen, udoben za nošenje; elastičen rob za dobro in stabilno prileganje glavi; pokriva celotno lasišče; univerzalna velikost; modra ali zelena ali bela barva; Izdelek mora biti skladen z veljavno zakonodajo in standardi v EU. (MD razred I Uredba (EU) 2017/745)</t>
    </r>
  </si>
  <si>
    <t>Zaščitna očala (panoramska)</t>
  </si>
  <si>
    <t>Zaščitna očala za večkratno uporabo, namenjena zaščiti oči pred kapljicami, aerosoli, telesnimi tekočinami in drugimi potencialno kužnimi materiali v bolnišničnem okolju.</t>
  </si>
  <si>
    <t>Izdelana iz prozornega polikarbonata oziroma iz enakovrednega materiala; Omogočen je jasen, nepopačen vid; nudijo zaščito pred brizgi in kapljicami; primerna za nošenje samostojno ali preko korekcijskih očal; prozoren okvir; material ne sme povzročati draženja kože ali oči; očala morajo ohraniti funkcionalnost in preglednost po večkratnem čiščenju in razkuževanju; izdelek mora biti kvalificiran kot osebna varovalna oprema; skladen z Uredbo (EU) 2016/425 o osebni varovalni opremi</t>
  </si>
  <si>
    <t xml:space="preserve">Zaščitni vizir </t>
  </si>
  <si>
    <t>Zaščitni vizir za enkratno ali večkratno uporabo v zdravstvu.</t>
  </si>
  <si>
    <t>Vizir mora zagotavljati zaščito obraza in oči pred kapljicami, telesnimi tekočinami in drugimi potencialno kužnimi materialI; prozoren polikarbonat ali enakovreden material; celotna pokritost obraza, vključno s čelom in stranicami; prilagodljiv trak za stabilno prileganje na glavi; združljivo z nošenjem korekcijskih očal; protizameglitveni (anti-fog) premaz; material ne sme povzročati draženja kože ali oči; očala morajo ohraniti funkcionalnost in preglednost po večkratnem čiščenju in razkuževanju; izdelek mora biti kvalificiran kot osebna varovalna oprema; skladen z Uredbo (EU) 2016/425 o osebni varovalni opremi</t>
  </si>
  <si>
    <t>Zaščitni plašč za kontaktno izolacijo, nesterilen</t>
  </si>
  <si>
    <t>Zaščitni plašč za enkratno uporabo, primeren za uporabo pri kontaktni izolaciji v zdravstvenem okolju, nesterilen.</t>
  </si>
  <si>
    <t>izdelan iz netkanega materiala (PP) oziroma enakovrednega materiala;material mora biti lahek, zračen in odporen na mehanske obremenitve; dolg rokav z elastičnimi manšetami; zapiranje zadaj ali ob strani z zavezovanjem; zagotavlja zaščito oblačil pred neposrednim stikom; zagotavlja učinkovito bariero/omejuje prehod bakterij in drugih patogenov pri običajni uporabi; velikost univerzalna;125X 140 cm ± 2 cm,  gramature 27 g / m2 ± 5 %, izdelek mora biti kvalificiran kot osebna varovalna oprema; izdelek mora biti v skladu z veljavno zakonodajo v EU. (MD Razred I - Uredba (EU) 2017/745.)</t>
  </si>
  <si>
    <t>Zaščitni plašč za enkratno uporabo, nesterilen</t>
  </si>
  <si>
    <t>Zaščitni plašč za enkratno uporabo, namenjen zaščiti zdravstvenega osebja in preprečevanju prenosa mikroorganizmov ter kontaminacije v zdravstvenih ustanovah, nesterilen.</t>
  </si>
  <si>
    <t>Izdelan iz troslojnega SMS netkanega materiala (PP); material mora zagotavljati mehansko trdnost, dobro zračnost, učinkovito bariero proti tekočinam in mikroorganizmom; material ne sme povzročati draženja; dolg rokav z elastičnimi oziroma pletenimi manšetami; zapiranje na zavezovanje (zadaj ali na strani); popolno prekrivanje trupa in oblačil uporabnika; različne velikosti (od XS-XXL); modra ali zelena barva; enkratna uporaba, nesterilen; izdelek mora biti kvalificiran kot osebna varovalna oprema; skladen z Uredbo (EU) 2016/425 o osebni varovalni opremi; izpolnjevati mora zahteve standarda EN 14126 (zaščita pred infektivnimi agensi).</t>
  </si>
  <si>
    <t>Zaščitni plašč (operacijski) za enkratno uporabo, sterilen</t>
  </si>
  <si>
    <t>Zaščitni plašč za enkratno uporabo, namenjen zaščiti zdravstvenega osebja in preprečevanju prenosa mikroorganizmov ter kontaminacije v zdravstvenih ustanovah, sterilen.</t>
  </si>
  <si>
    <r>
      <t xml:space="preserve">Izdelan iz troslojnega SMS netkanega materiala (PP); material mora zagotavljati mehansko trdnost, dobro zračnost, učinkovito bariero proti tekočinam in mikroorganizmom; material ne sme povzročati draženja; dolg rokav z elastičnimi oziroma pletenimi manšetami; zapiranje na zavezovanje (zadaj ali na strani); popolno prekrivanje trupa in oblačil uporabnika; različne velikosti (L) oz. cca 150 cm  dolžine </t>
    </r>
    <r>
      <rPr>
        <sz val="11"/>
        <color theme="1"/>
        <rFont val="Calibri"/>
        <family val="2"/>
        <charset val="238"/>
      </rPr>
      <t>± 5%</t>
    </r>
    <r>
      <rPr>
        <sz val="11"/>
        <color theme="1"/>
        <rFont val="Calibri"/>
        <family val="2"/>
        <charset val="238"/>
        <scheme val="minor"/>
      </rPr>
      <t>; enkratna uporaba, sterilen; izdelek mora biti kvalificiran kot osebna varovalna oprema; skladen z Uredbo (EU) 2016/425 o osebni varovalni opremi; izpolnjevati mora zahteve standarda EN 14126 (zaščita pred infektivnimi agensi).</t>
    </r>
  </si>
  <si>
    <t>Zaščitni kombinezon – vodoodporen, nesterilen</t>
  </si>
  <si>
    <t>Zaščitni kombinezon za enkratno uporabo primeren za uporabo v zdravstvu, nesterilen.</t>
  </si>
  <si>
    <t>Izdelan iz vodoodpornega netkanega materiala (npr. laminat PP oziroma enakovreden material); material mora zagotavljati učinkovito bariero proti tekočinam in infektivnim agensom; ima integrirano kapuco; zapiranje na zadrgo z zaščitnim poklopcem; elastični zaključki na kapuci, zapestjih in gležnjih; velikost XS – XXL; omogočeno mora biti neovirano gibanje; barva bela, modra, zelena; izdelek mora biti kvalificiran kot osebna varovalna oprema;  skladen s standardom EN 14126 – zaščita pred infektivnimi agensi</t>
  </si>
  <si>
    <t>Skupaj:</t>
  </si>
  <si>
    <t>€</t>
  </si>
  <si>
    <t>Ponudnik poda ponudbo po posamezni vrsti materiala.</t>
  </si>
  <si>
    <t>Žig:</t>
  </si>
  <si>
    <t>Podpis:</t>
  </si>
  <si>
    <t xml:space="preserve">SKLOP 20: </t>
  </si>
  <si>
    <t>TORAKALNI - MATERIAL RAZNI</t>
  </si>
  <si>
    <t>Sistem za torakalno drenažo</t>
  </si>
  <si>
    <t>Troprekatni sistem z nepovratnim ventilom, regulatorjem podtlaka (-20 cm H2O pri odraslih) in zbiralnikom drenirane tekočine.</t>
  </si>
  <si>
    <t/>
  </si>
  <si>
    <t xml:space="preserve">PLEURX - set za torakalno drenažo </t>
  </si>
  <si>
    <t xml:space="preserve">Trajni drenažni sistem (silikonski), indiciran za občasno ali dolgotrajne pleuralne izlive, ki ne reagirajo na medicinsko zdravljenje. Ima temno radiopačno barijevo črto. Na koncu ima ventil, ki preprečuje, da bi zrak ali tekočina nenamerno prehajala skozi kateter. Ventil predstavlja tudi varnostni mehanizem, saj prepreči tveganje za napačno povezavo sistemov. </t>
  </si>
  <si>
    <t>Set vsebuje iglo za punkcijo, dilatacijo in fiksacijo samega katetra. Kateter ima več lukenj za odvajanje tekočine, kar zmanjša tveganje za zamašitev. Na koncu katetra je poliestrska manšeta, ki vzpodbudi vraščanje v tkivo in tako prispeva k zmanjšanju okužb ter predstavlja boljšo fiksacijo. Lahko ga uporabimo tudi za dovajanja zdravil v drenažni prostor ali za postopke pleurodeze.</t>
  </si>
  <si>
    <t>Komplet za drenažni sistem z zbiralno steklenico</t>
  </si>
  <si>
    <r>
      <t>Vakuumska posoda, s prostornino 1000 ml (+/- 5%), prozorna, da lahko ocenimo količino, barvo, konsistenco pleuralnega izločka.</t>
    </r>
    <r>
      <rPr>
        <b/>
        <sz val="10"/>
        <color rgb="FFFF0000"/>
        <rFont val="Arial"/>
        <family val="2"/>
        <charset val="238"/>
      </rPr>
      <t xml:space="preserve"> </t>
    </r>
  </si>
  <si>
    <t xml:space="preserve">Enostaven za uporabo. Varnostni ventil oz atravmatska igla preprečuje nehoten pretok zraka in tekočine. </t>
  </si>
  <si>
    <t>Podaljšek k trajni drenaži</t>
  </si>
  <si>
    <t xml:space="preserve">Silikonski, prozoren podaljšek, z valuvulo za zaklep odvajanja vode. Na eni strani ima podaljšek atravmatsko iglo, ki varuje prehod tekočine in zraka, ter lažjo pritrditev na sam trajni drenažni kateter, na drugi strani pa konekt za torakalni dren. </t>
  </si>
  <si>
    <t xml:space="preserve">Cev je mehka, silikonska, prožna, se lažje fiksira. Bolniku daje varnost, večjo mobilnost. </t>
  </si>
  <si>
    <t>Nepovratna valvula pri pnevmotoraksu</t>
  </si>
  <si>
    <t>Zaključni ventil na drenaži, sestavljen iz varnostne lopute, po kateri zrak izhaja ven, ne prepušča pa ga v nasprotno stran v drenažni prostor. Uporablja se na torakalnih drenih, če po mehanski aspiraciji zrak še vedno ostaja v pljučih.</t>
  </si>
  <si>
    <t xml:space="preserve">Enostavna uporaba, ki zaradi majhnosti nepovratne valvule omogoča večjo gibljivost bolnika. Možno jo je kombinirati tudi, kadar gre za pleuralni izliv s pneumotoraxom.  </t>
  </si>
  <si>
    <t>Posoda za zbiranje izločkov/sekreta; 800 mL</t>
  </si>
  <si>
    <t>Omogoča nastavitev enote na drenažni sistem mora biti mogoča z uporabo ene roke; hidrofobni, bakterijski filter in integriran protiprelivni filter, izstopni varnostni ventil. Posoda mora imeti priročne čepe pritrjene direktno na hrbtno stran posode za posebej varno odstranitev. Prozorna posoda za takojšno senzorično oceno aspirata. Merilna skala na skrajno levem in desnem bočnem delu prozorne posode. Dvoprekatna posoda, prvi prekat ima 180 mL, drugi 620 mL. Nastavek za luer konektor nepovratnega ventila. Montaža posode preko direktnega pritrdilnega sistema (DDS). Posoda mora biti kompatibilna z napravo Atmos za elektronsko drenažo. Imeti mora potrdilo proizvajalca za varno/dovoljeno uporabo.</t>
  </si>
  <si>
    <t>Sistem aspiracijske cevi za elektronske drenažne enote</t>
  </si>
  <si>
    <t>Dvolumenska cev, odporna na knikanje; večji lumen transportira zrak in izločke, manjši lumen je namenjen spiranju in meritvam. Sistem mora omogočati pritrditev cevi direktno na senzor elektronske drenaže ter avtomatsko nastavitev periodičnega spiranja, ki se lahko nastavi po meri. Povezava cevnega sistema s posodo preko luer konektorja na nepovratni ventil. Omogočati mora kontinuiran nadzor vakuma; ima regulator, ki preprečuje efekt sifona. Sistem mora biti kompatibilen z napravo Atmos za torakalno drenažo, brez modifikacij. Imeti mora potrdilo proizvajalca za varno/dovoljeno uporabo.</t>
  </si>
  <si>
    <t>Konektor tubing</t>
  </si>
  <si>
    <t>Konektor 5 v 1, najlon ali vinil ali polipropilen 8-14 mm, sterilen</t>
  </si>
  <si>
    <t xml:space="preserve">Namenjen povezovanju različno debelih drenov z drenažnim sistemom. Rebrasti, da je oprijem in spoj lažji ter močneje drži. </t>
  </si>
  <si>
    <t>Vrečke za zbiranje tekočine, 1000 ml ali več</t>
  </si>
  <si>
    <t>Vrečka je namenjena zbiranju tekočine iz plevralnega prostora. Volumen vrečke je vsaj 1000 ml. Vrečka je prozorna, z oznakami za merjenje količine tekočine.  Vrečka omogoča priklop preko navojnega sistema.</t>
  </si>
  <si>
    <t>Vrečka omogoča povezavo z enolumenskim centralno venskim katetrom. Dolžina cevi na vrečki je 80 cm +/- 5 %. Navojni sistem omogoča tudi priklop 3 potnega petelinčka za odvzem vzorca plevralnega izliva.</t>
  </si>
  <si>
    <t>Vrečke za zbiranje tekočine, 750 ml ali 500 ml</t>
  </si>
  <si>
    <t>Vrečka je namenjena zbiranju tekočine iz plevralnega prostora. Volumen vrečke je 500 mL ali 750 mL. Vrečka je prozorna, z oznakami za merjenje količine tekočine.  Vrečka omogoča priklop preko navojnega sistema.</t>
  </si>
  <si>
    <t>Vrečka omogoča povezavo z enolumenskim centralno venskim katetrom.  Navojni sistem omogoča tudi priklop 3 potnega petelinčka za odvzem vzorca plevralnega izliva.</t>
  </si>
  <si>
    <t>Vrečke za drenažo</t>
  </si>
  <si>
    <t>Vrečke za drenažo, kompatibilne s stiščkom na torakalni drenaži. Namenjene za izpraznjenje plevralne tekočine iz zaprtega sistema. Sistem je varen, zaprt in zmanjša verjetnost okužb. Postopek praznjenja je enostaven za uporabo.</t>
  </si>
  <si>
    <t>Kompatibilno s Sinapi sistemom.</t>
  </si>
  <si>
    <t>Drenažni sistem</t>
  </si>
  <si>
    <t xml:space="preserve">Zaprt suhi drenažni sistem za učinkovito odvajanje zraka in tekočin iz prsnega koša. Varen za pacienta in rokovanje, preprost za uporabo. Ima vgrajen regulator sesanja, obešalo za fiksacijo na bolniško posteljo, prozorno zbirno posodo, volumna vsaj 1000 mL, z oznakami za lažje spremljanje količine zbirne tekočine. Stišček omogoča reguliranje izpusta tekočine. Transport bolnika in premikanje pacientov ne sme vplivati na delovanje sistema. </t>
  </si>
  <si>
    <t>Vrečka za aspirator</t>
  </si>
  <si>
    <t xml:space="preserve">Prozorna vrečka, zaprtega tipa, volumna 2000 ml, z merilno skalo za merjenje količine izločka. Kompatibilna z zbirno posodo za aspirator GIMA.  Pokrov opremljen z dvema konektoma, pri čemer je eden s cevjo povezljiv na aspirator, drugi pa s silikonsko cevjo, ki vodi do pacienta. </t>
  </si>
  <si>
    <t>Kompatibilno z aspiratorjem GIMA.</t>
  </si>
  <si>
    <t>Kateter za mini drenažo</t>
  </si>
  <si>
    <t xml:space="preserve">Enolumenski centralno venski kateter, v praksi primeren tudi za uporabo izpraznjenja plevralnega izliva. Set vsebuje vodilno iglo 18G ter 14G kateter, dolžine 30 cm. V setu je še mehka žica za uvajanje katetra ter set za brezšivno fiksacijo.  </t>
  </si>
  <si>
    <t>Fukcionaln in kakovostno enakovredno kot Arrow: ES -04730.</t>
  </si>
  <si>
    <t>Set za perkutano drenažo</t>
  </si>
  <si>
    <t>Set vsebuje integriran dilatator- Verresovo iglo s topim koncem in kateter dolžine 20-25 cm, 12 CH. Združljiv je z drenažno vrečko, ki je priložena v setu. Varen, zaprt sistem s filtrom. Primeren za uporabo pri eksoflaciji.</t>
  </si>
  <si>
    <t>Funkcionalno in kakovostno enakovredno kot Redax 10803</t>
  </si>
  <si>
    <t>Set za torakalno punkcijo</t>
  </si>
  <si>
    <t>Set vsebuje varnostno iglo 8FR in kateter za torakocentezo, brizgo volumna 60 ml Luer Lock anstavkom, drenažno vrečko 2000 ml.</t>
  </si>
  <si>
    <t>Funkcionalno in kakovostno enakovredno kot Turkel 888566067.</t>
  </si>
  <si>
    <t>SKLOP 19:</t>
  </si>
  <si>
    <t xml:space="preserve">Torakalni - KATETRI </t>
  </si>
  <si>
    <t>ZAPRT</t>
  </si>
  <si>
    <t>Torakalni kateter 12 FR</t>
  </si>
  <si>
    <t>Radiopačna nitka mora potekati vzdolžno po celi dolžini katetra.</t>
  </si>
  <si>
    <t>Torakalni kateter 16 FR</t>
  </si>
  <si>
    <t>Torakalni kateter 20 FR</t>
  </si>
  <si>
    <t>Ponudnik mora ponuditi vse artikle v sklopu.</t>
  </si>
  <si>
    <t>SKLOP 18:</t>
  </si>
  <si>
    <t xml:space="preserve">Torakalni - KATETRI S SETOM ZA UVAJANJE -  Seldinger </t>
  </si>
  <si>
    <t>Kateter torakalni s setom za uvajanje 12 FR</t>
  </si>
  <si>
    <r>
      <t xml:space="preserve">Set za punkcijo toraksa po Seldingerjevi metodi, ki omogoča evakuacijo zraka ali tekočine iz prsnega koša. Vsebovati mora skalpel za incizijo kože, iglo z ehogeno konico in indikatorjem globine, 10 ml brizgo, vodilo v dolžini do 70 cm, </t>
    </r>
    <r>
      <rPr>
        <i/>
        <sz val="10"/>
        <color theme="1"/>
        <rFont val="Arial"/>
        <family val="2"/>
        <charset val="238"/>
      </rPr>
      <t>14F dilatator</t>
    </r>
    <r>
      <rPr>
        <sz val="10"/>
        <color theme="1"/>
        <rFont val="Arial"/>
        <family val="2"/>
        <charset val="238"/>
      </rPr>
      <t>, 12FR pleuralni kateter dolžine 30 cm, 3-potni petelinček in nastavek za pritrditev na torakalno drenažo. Pleuralni kateter mora biti iz mehkega PVC radiopačnega materiala. Radiopačna nitka mora potekati vzdolžno po celi dolžini katetra, konica katetra mora biti atravmatska, z drenažnimi očesi. Sterilno, za enkratno uporabo.</t>
    </r>
  </si>
  <si>
    <t>Set ima tudi sistem za fiksacijo drena na kožo, ki preprečuje izpad drena.</t>
  </si>
  <si>
    <t xml:space="preserve">Funkcionalno in kakovostno kot R54544-12-SG </t>
  </si>
  <si>
    <t>Kateter torakalni s setom za uvajanje 16 FR</t>
  </si>
  <si>
    <r>
      <t xml:space="preserve">Set za punkcijo toraksa po Seldingerjevi metodi, ki omogoča evakuacijo zraka ali tekočine iz prsnega koša. Vsebovati mora skalpel za incizijo kože, iglo z ehogeno konico in indikatorjem globine, 10 ml brizgo, vodilo v dolžini do 70 cm, </t>
    </r>
    <r>
      <rPr>
        <i/>
        <sz val="10"/>
        <color theme="1"/>
        <rFont val="Arial"/>
        <family val="2"/>
        <charset val="238"/>
      </rPr>
      <t>14F dilatator</t>
    </r>
    <r>
      <rPr>
        <sz val="10"/>
        <color theme="1"/>
        <rFont val="Arial"/>
        <family val="2"/>
        <charset val="238"/>
      </rPr>
      <t>, 16FR pleuralni kateter dolžine 30 cm, 3-potni petelinček in nastavek za pritrditev na torakalno drenažo. Pleuralni kateter mora biti iz mehkega PVC radiopačnega materiala. Radiopačna nitka mora potekati vzdolžno po celi dolžini katetra, konica katetra mora biti atravmatska, z drenažnimi očesi. Sterilno, za enkratno uporabo.</t>
    </r>
  </si>
  <si>
    <t>Set ima tudi sistem za fiksacijo drena na kožo, ki preprečuje izpad drena. V setu priložena sterilna kirurška zaščitna halja, skalpel, tamponi, zloženci, čistilne gobice z držalom, komprese.</t>
  </si>
  <si>
    <t xml:space="preserve">Funkcionalno in kakovostno kot R54549-16-PK </t>
  </si>
  <si>
    <r>
      <t>Kateter torakalni s setom za uvajanje 18 FR</t>
    </r>
    <r>
      <rPr>
        <sz val="10"/>
        <color rgb="FF00A933"/>
        <rFont val="Arial"/>
        <family val="2"/>
        <charset val="238"/>
      </rPr>
      <t xml:space="preserve"> </t>
    </r>
  </si>
  <si>
    <r>
      <t xml:space="preserve">Set za punkcijo toraksa po Seldingerjevi metodi, ki omogoča evakuacijo zraka ali tekočine iz prsnega koša. Vsebovati mora skalpel za incizijo kože, iglo z ehogeno konico in indikatorjem globine, 10 ml brizgo, vodilo v dolžini do 70 cm, </t>
    </r>
    <r>
      <rPr>
        <i/>
        <sz val="10"/>
        <color theme="1"/>
        <rFont val="Arial"/>
        <family val="2"/>
        <charset val="238"/>
      </rPr>
      <t>14F dilatator</t>
    </r>
    <r>
      <rPr>
        <sz val="10"/>
        <color theme="1"/>
        <rFont val="Arial"/>
        <family val="2"/>
        <charset val="238"/>
      </rPr>
      <t>, 18FR pleuralni kateter dolžine 30 cm, 3-potni petelinček in nastavek za pritrditev na torakalno drenažo. Pleuralni kateter mora biti iz mehkega PVC radiopačnega materiala. Radiopačna nitka mora potekati vzdolžno po celi dolžini katetra, konica katetra mora biti atravmatska, z drenažnimi očesi. Sterilno, za enkratno uporabo.</t>
    </r>
  </si>
  <si>
    <t xml:space="preserve">Funkcionalno in kakovostno kot R54544-18-PK </t>
  </si>
  <si>
    <t>Kateter torakalni s setom za uvajanje 20 FR</t>
  </si>
  <si>
    <r>
      <t xml:space="preserve">Set za punkcijo toraksa po Seldingerjevi metodi, ki omogoča evakuacijo zraka ali tekočine iz prsnega koša. Vsebovati mora skalpel za incizijo kože, iglo z ehogeno konico in indikatorjem globine, 10 ml brizgo, vodilo v dolžini do 70 cm, </t>
    </r>
    <r>
      <rPr>
        <i/>
        <sz val="10"/>
        <color theme="1"/>
        <rFont val="Arial"/>
        <family val="2"/>
        <charset val="238"/>
      </rPr>
      <t>14F dilatator</t>
    </r>
    <r>
      <rPr>
        <sz val="10"/>
        <color theme="1"/>
        <rFont val="Arial"/>
        <family val="2"/>
        <charset val="238"/>
      </rPr>
      <t>, 20FR pleuralni kateter dolžine 30 cm, 3-potni petelinček in nastavek za pritrditev na torakalno drenažo. Pleuralni kateter mora biti iz mehkega PVC radiopačnega materiala. Radiopačna nitka mora potekati vzdolžno po celi dolžini katetra, konica katetra mora biti atravmatska, z drenažnimi očesi. Sterilno, za enkratno uporabo.</t>
    </r>
  </si>
  <si>
    <t xml:space="preserve">Funkcionalno in kakovostno kot R54549-20-PK </t>
  </si>
  <si>
    <t xml:space="preserve">SKLOP 17: </t>
  </si>
  <si>
    <t>Žilni - MATERIAL RAZNI</t>
  </si>
  <si>
    <t>Brezšivna fiksacija CVK ali perifernega katetra</t>
  </si>
  <si>
    <t>Naprava za fiksacijo centralnih venskih katetrov preko šivalnih ušes na katetrih. Je sidrna podloga iz neabsorbentnega materiala. Sterilna, brez lateksa.</t>
  </si>
  <si>
    <t xml:space="preserve">Je enostavna uporaba, primerna za odrasle. Lahka menjava in ne povzroča iritacij na koži. </t>
  </si>
  <si>
    <t>Brezšivna fiksacija arterijskega katetra</t>
  </si>
  <si>
    <t>Fiksater za arterijski kateter preko šivalnih ušes. V setu sta dva sterilna lepilna trakova ter loženec za zaščito kože, ki je prepojen z benzoinom. Le ta kožo razmasti in očisti, kar omogoča boljšo fiksacijo.</t>
  </si>
  <si>
    <t xml:space="preserve">Uporaba je nostavna, fiksater primeren za odrasle. Omogoča dobro fiksacijo. </t>
  </si>
  <si>
    <t>Sterilna zaščita za IV</t>
  </si>
  <si>
    <t>Sterilna, prozorna samolepilna folija za zaščito rane (vbodno mesto). Se prilagaja koži. Pokrije del kože nad vbodnim mestom, dobro fiksacijo, lahko odstranjevanje ter vizualni nadzor nad rano. Zaradi zadrževanja vlažnosti omogoča hitrejše celjenje ran, velikost 7 cm x 8,5 cm ± 5%.</t>
  </si>
  <si>
    <t xml:space="preserve">Primerna za pokrivanje vbodnih mest IV kanil, kjer potrebujemo sterilno oblogo. Obloga je prozorna za lažji nadzor nad vbodnim mestom. </t>
  </si>
  <si>
    <t>Prednapolnjene brizge s sterilno 0,9% NaCl (natrijev klorid)</t>
  </si>
  <si>
    <t xml:space="preserve">Vnaprej napolnjene brizge s sterilnim 0,9% natrijevim kloridom, z luer lock nastavkom. Namenjene so izpiranju žilnih katetrov. Preprečujejo povratni tok (refluks) krvi, s tem zmanjšajo tveganje za okužbe. Zmanjšajo pritisk na kateter. Za periferne osrednje venske katetre in centralne katetre je potrebno prebrizgavanje z volumnom 10 ml 0,9% NaCl. Brizga, 10 ml. </t>
  </si>
  <si>
    <t xml:space="preserve">Večja varnost pri rokovanju in prebrizgavanju venskih katetrov. Lahka in enostavna uporaba. </t>
  </si>
  <si>
    <r>
      <t>Vnaprej napolnjene brizge s sterilnim 0,9% natrijevim kloridom z luer lock nastavkom. Namenjene so izpiranju žilnih katetrov. Preprečujejo povratni tok (refluks) krvi, s tem zmanjšajo tveganje za okužbe. Zmanjšajo pr</t>
    </r>
    <r>
      <rPr>
        <sz val="10"/>
        <rFont val="Arial"/>
        <family val="2"/>
        <charset val="238"/>
      </rPr>
      <t>itisk na kateter. Za prebrizgavanje arterijskih kateterov. Brizga 5 ml.</t>
    </r>
  </si>
  <si>
    <t xml:space="preserve">Večja varnost pri rokovanju in prebrizgavanju arterijskih katetrov. Lahka in enostavna uporaba. </t>
  </si>
  <si>
    <r>
      <t>Vnaprej napolnjene brizge s sterilnim 0,9% natrijevim kloridom, z luer lock nastavkom. Namenjene so izpiranju žilnih katetrov. Preprečujejo povratni tok (refluks) krvi, s tem zmanjšajo tveganje za okužbe. Zmanjšajo pr</t>
    </r>
    <r>
      <rPr>
        <sz val="10"/>
        <rFont val="Arial"/>
        <family val="2"/>
        <charset val="238"/>
      </rPr>
      <t>itisk na kateter. Za prebrizgavanje arterijskih kateterov. Brizga, 3 ml.</t>
    </r>
  </si>
  <si>
    <t>Sterilne prednapolnjene brizge s sterilnim 0,9% NaCl (natrijev klorid)</t>
  </si>
  <si>
    <t>Vnaprej napolnjene brizge s sterilnim 0,9% natrijevim kloridom. Namenjene izpiranju žilnih katetrov in sami pripravi pred vstavitvijo katetra. Nujno v sterilnem ovoju, saj je postopek vstavitve katetra aseptična metoda. Preprečujejo povratni tok (refluks) krvi, s tem zmanjšajo tveganje za okužbe. Zmanjšajo pritisk na kateter. Za periferne osrednje venske katetre in centralne katetre je potrebno prebrizgavanje  z  volumnom 10 ml 0,9 % NaCl. Brizga, 10 ml.</t>
  </si>
  <si>
    <t>Sterilna zaščitna prevleka za sondo</t>
  </si>
  <si>
    <t xml:space="preserve">Sterilna prevleka, teleskopsko zložena za zaščito ultrazvočne sonde in uporabo pri aseptičnih postopkih. Je iz poliizopropena, 100% sintetičnega materiala, na otip in prilagoditev je podoben lateksu. Ne vsebuje kavčuka in posledično ne povzroča alergijskih reakcij. Vrečka je lahko adhezivna, pri čemer se UZ sonda od znotraj prilepi na vrečko ter ima dodan sterilen gel. V kolikor je vrečka brez lepilnega traku, t.j. neadhezivna, mora imeti dodan sterilen gel. Prevleka prepreči kontaminacijo sonde in zaščiti pacienta. Prevleka za sondo je zavita v sterilizacijski papir, priložene so gumice za fiksacijo. Velikost prevleke vsaj 13 cm širine in dolžine vsaj 120 cm. </t>
  </si>
  <si>
    <t>Sterilna zaščita za rane</t>
  </si>
  <si>
    <t>Sterilna, prozorna samolepilna folija za zaščito rane (vbodno mesto). Se prilagaja koži. Pokrije večji del kože, omogoča lahko odstranjevanje ter nadzor nad rano. Zaradi zadrževanja vlažnosti omogoča hitrejše celjenje ran. Velikost 10 cm x 12 cm ± 5%.</t>
  </si>
  <si>
    <t xml:space="preserve">Primerna in uporabna za pokrivanje vbodnih mest centralnih in perifernih katetrov, kjer je potrebno imeti sterilno oblogo in vizualni nadzor nad vbodnim mestom. </t>
  </si>
  <si>
    <t>Konekt, prozoren, za dostop brez igle</t>
  </si>
  <si>
    <t xml:space="preserve">Brezigelni konekt za dostop brez igle. Polnitveni prostor do 0,04 ml. Omogočati mora do 7-dnevno uporabo, tudi če se preko njega dovaja kri, krvni pripravki in lipidi. Biti mora prozoren. Dokazano mora zmanjševati dejavnike tveganja za katetrske sepse, in sicer z neodvisno randomizirano študijo. Omogočati mora laminarni tok, ne omogoča preboda z iglo, ima ravno površino za razkuževanje. Ustreza zahtevam CSTD, ki ob pravilnem rokovanju zmanjšuje kontaminacijo z nevarnimi učinkovinami, kar je podprto s študijami. Premik je nevtralen do +/- 0,01ml, pretok vsaj 165 ml/min. </t>
  </si>
  <si>
    <t>Funkcionalno in kakovostno enakovredno kot ICU MEDICAL 011-MC100</t>
  </si>
  <si>
    <t>Konekt za dostop brez igle, obarvan</t>
  </si>
  <si>
    <t xml:space="preserve">Modri brezigelni konekt za dostop brez igle z zeleno barvno oznako in z nepovratno valvulo. Omogočati mora 7-dnevno uporabo, tudi če se preko njega dovaja kri, krvni pripravki ali lipidi. Omogočati mora laminarni tok, ne omogoča preboda z iglo, imeti mora ravno površino za razkuževanje. Ustrezati mora zahtevam CSTD, ki ob pravilnem rokovanju zmanjšuje kontaminacijo okolja z nevarnimi učinkovinami, kar je dokazano s klinično študijo. Premik je nevtralen do +/- 0,01ml, pretok vsaj 165 ml/min. </t>
  </si>
  <si>
    <t xml:space="preserve">Funkcionalno in kakovostno enakovredno kot ICU MEDICAL 011-C3465. </t>
  </si>
  <si>
    <t>Plastična vbodna igla s konektom in zračnim filtrom</t>
  </si>
  <si>
    <t>Vbodna igla za infuzijske vrečke, plastenke, steklenice z brezigelnim konektom, ki se ga ne da odstraniti. Vbodna igla mora imeti zračni filter s pokrovčkom.</t>
  </si>
  <si>
    <t>Funkcionalno in kakovostno enakovredno kot ICU MEDICAL 011-CS-10B</t>
  </si>
  <si>
    <t>Plastična vbodna igla z brezigelnim konektom</t>
  </si>
  <si>
    <t xml:space="preserve">Vbodna igla za viale z zelo ozkim vratom, z brezigelnim konektom, ki se ga ne da odstraniti. Ima ravno površino za razkuževanje na dostopu z brizgalko. Dokazano mora preprečevati vnos okoljskih konrtaminantov vsaj 7 dni. Ustreza zahtevam CSTD. Polnitveni volumen konekta do 0,06 ml. </t>
  </si>
  <si>
    <t>Funkcionalno in kakovostno enakovredno kot ICU MEDICAL CS-53</t>
  </si>
  <si>
    <t>Enokanalni podaljšek z brezigelnim konektom</t>
  </si>
  <si>
    <t xml:space="preserve">Enokanalni podaljšek s prozornim brezigelnim konektom, ki se ga ne da odstraniti. Kanal mora imeti možnost zapore. Brezigelni konekt mora ustrezati: omogoča laminarni tok, ne sme omogočati preboda z iglo, imeti mora ravno površino za razkuževanje. Ustreza zahtevam CSTD, ki ob pravilnem ravnanju zmanjšujejo možnost kontaminacijo okolja z nevarnimi učinkovinami, kar je podprto s študijo. Premik krvi je nevtralen do +/- 0,01 ml. Dokazano zmanjšuje katetrske okužbe pri bolnikih. </t>
  </si>
  <si>
    <t>Funkcionalno in kakovostno enakovredno kot ICU MEDICAL 011-MC3302</t>
  </si>
  <si>
    <t>Dvokanalni podaljšek z brezigelnim konektom</t>
  </si>
  <si>
    <t>Dvokanalni podaljšek s prozornima brezigelnima konektoma, ki se ju ne da odstraniti. Kanala morata imeti možnost zapore. Brezigelna konekta morata ustrezati: omogočata laminarni tok, ne smeta omogočati preboda z iglo, imeti morata ravno površino za razkuževanje. Ustreza zahtevam CSTD, ki ob pravilnem ravnanju zmanjšujejo možnost kontaminacijo okolja z nevarnimi učinkovinami, kar je podprto s študijo. Premik krvi je nevtralen do +/- 0,01 ml. Dokazano zmanjšuje kateterske okužbe pri bolnikih.</t>
  </si>
  <si>
    <t>Funkcionalno in kakovostno enakovredno kot ICU MEDICAL 011-MC3316</t>
  </si>
  <si>
    <t>Podaljšek trokanalni</t>
  </si>
  <si>
    <t>Trokanalni podaljšek s 3 brezigelnimi konekti, ki se jih ne da odstraniti. Vsak kanal posebej mora imeti možnost zapore. Dolžina podaljška naj bo med 14 in 16 cm. Brezigelni konekt mora ustrezati naslednjim lastnostim: omogoča laminarni tok, ne sme omogočati preboda z iglo, imeti mora ravno površino za razkuževanje.Ustreza zahtevam CSTD, ki ob pravilnem ravnanju zmanjšujejo možnost kontaminacijo okolja z nevarnimi učinkovinami, kar je podprto s študijo. premik krvi je nevtralen do +/- 0,01 ml. Dokazano zmanjšuje kateterske okužbe pri bolnikih.</t>
  </si>
  <si>
    <t>Funkcionalno in kakovostno enakovredno kot ICU MEDICAL 011-MC3323</t>
  </si>
  <si>
    <t>Razkužilna kapica za brezigelni konekt</t>
  </si>
  <si>
    <t xml:space="preserve">Pokrovček za dezinfekcijo in zaščito brezigelnega konekta z Luer lock navojem. Vsebuje 70% izopropilni alkohol, ki dokazano s študijami zmanjšuje incidenco okužb centralnih venskih katetrov. Zaščita pred kontaminacijo mora delovati do 7 dni. Zamašek na navoj, ki se dobro prilagodi, objame, dezinficira stično površino in vrhnji del brezigelnega konekta. Ne sme se z lahkoto odtraniti ali spontano sneti s konekta. po odstranitvi ni potrebno dodatno razkuževanje brezigelnega konekta. Pokrovček mora biti sterilen in za 1x uporabo. Na osnovnem pakiranju mora biti označen namen uporabe, LOT, CE, rok uporabe, oznaka materiala za 1x uporabo, proizvajalec.Priložena so navodila za uporabo.  </t>
  </si>
  <si>
    <t>Funkcionalno in kakovostno enakovredno kot SHINVA ANDE HEALTHCARE XDM02</t>
  </si>
  <si>
    <t xml:space="preserve">SKLOP 16: </t>
  </si>
  <si>
    <t xml:space="preserve">Žilni - ARTERIJSKI KATETRI </t>
  </si>
  <si>
    <t>Arterijski kateter 20G, 5 cm</t>
  </si>
  <si>
    <t>Set za kateterizacijo arterije. Vsebuje: kateter mere 20G in dolžine 5 cm. Kateter je radiopačen, brez lateksa, sterilen, za 1x uporabo. V setu je uvajalna igla z ehogeno konico, 20G debeline in 4 cm dolžine, uvajalna žica premer 0,53 mm, dolžine 35 cm. Namenjen za neprekinjeno merjenje in spremljane krvnega  tlaka.</t>
  </si>
  <si>
    <t>Arterijski kateter 18G, 16 cm</t>
  </si>
  <si>
    <t>Set za kateterizacijo arterije. Vsebuje: kateter mere 18G in dolžine 16 cm. Kateter je radiopačen, brez lateksa, sterilen, za 1x uporabo. V setu je uvajalna igla z ehogeno konico, 18G debeline in 7 cm dolžine, uvajalna žica premera 0,64 mm. Namenjen za neprekinjeno merjenje in spremljane krvnega  tlaka.</t>
  </si>
  <si>
    <t xml:space="preserve">SKLOP 15: </t>
  </si>
  <si>
    <t>Centralni venski kateter - 4 lumen</t>
  </si>
  <si>
    <t xml:space="preserve">Centralni venski kateter namenjen dolgotrajnemu venskem dostopu za kritično bolne in hospitalizirane.  8 FR kateter iz poliuretana, zaradi visokih pretokov primeren tudi za kontrastno sredstvo. Vstavitev po Seldinger metodi. Dolžine od 20-30 cm. Konica je mehka, atravmatska, kateter pa označen s cm za lažjo kontrolo globine vstavitve. V setu je vse za uporabo: uvajalna igla, vodilna žica iz nitinola, dilatator, skalpel, brizga, sistem za fiksacijo katetra ter brezigelni konekt za zamašitev. Priložena tudi identifikacijska nalepka katetra, namenjena za medicinsko dokumentacijo bolnika. </t>
  </si>
  <si>
    <t xml:space="preserve">Omogoča sočasno aplikacijo več terapije hkrati, parenteralno prehrano in odvzem krvi. Lumni so barvno označeni za varnejšo uporabo (distalni, medialni, proksimalni ter dodatni lumen). Vstavimo ga v veno jugularis, femoralis ali subklavijo- dolžine od 20-30 cm. </t>
  </si>
  <si>
    <t>Centralni venski kateter - 3 lumen</t>
  </si>
  <si>
    <t xml:space="preserve">Centralni venski kateter namenjen dolgotrajnemu venskem dostopu za kritično bolne in hospitalizirane. 7 FR kateter je iz poliuretana, zaradi visokih pretokov primeren tudi za kontrastno sredstvo. Vstavitev po Seldinger metodi. Je dolžine od 20-30 cm. Konica je mehka, atravmatska, kateter pa označen s cm za lažjo kontrolo globine vstavitve. V setu je vse za uporabo: uvajalna igla, vodilna žica iz nitinola, dilatator, skalpel, brizga, sistem za fiksacijo katetra ter brezigelni konekt za zamašitev. Priložena tudi identifikacijska nalepka katetra, namenjena za medicinsko dokumentacijo bolnika. </t>
  </si>
  <si>
    <t xml:space="preserve">Omogoča sočasno aplikacijo več terapije hkrati, parenteralno prehrano in odvzem krvi. Lumni so barvno označeni za varnejšo uporabo (distalni, medialni, proksimalni lumen). Vstavimo ga v veno jugularis, femoralis ali subklavijo - dolžine od 20-30 cm. </t>
  </si>
  <si>
    <t>Centralni venski kateter - 2 lumen</t>
  </si>
  <si>
    <t xml:space="preserve">Centralni venski kateter namenjen dolgotrajnemu venskem dostopu za kritično bolne in hospitalizirane.   7 FR kateter je iz poliuretana, zaradi visokih pretokov primeren tudi za kontrastno sredstvo. Vstavitev po Seldinger metodi. Je dolžine od 20-30 cm. Konica je mehka, atravmatska, kateter pa označen s cm za lažjo kontrolo globine vstavitve. V setu je vse za uporabo: uvajalna igla, vodilna žica iz nitinola, dilatator, skalpel, brizga, sistem za fiksacijo katetra ter brezigelni konekt za zamašitev. Priložena tudi identifikacijska nalepka katetra, namenjena za medicinsko dokumentacijo bolnika. </t>
  </si>
  <si>
    <t xml:space="preserve">Omogoča sočasno aplikacijo več terapije hkrati, parenteralno prehrano in odvzem krvi. Lumni so barvno označeni za varnejšo uporabo (distalni, proksimalni lumen). Vstavimo ga v veno jugularis, femoralis ali subklavijo- dolžine od 20-30 cm. </t>
  </si>
  <si>
    <t>Centralni venski kateter - 1 lumen</t>
  </si>
  <si>
    <t>Centralni venski kateter namenjen dolgotrajnemu venskem dostopu za kritično bolne in hospitalizirane. 7 FR kateter je iz poliuretana, zaradi visokih pretok primeren tudi za kontrastno sredstvo. Vstavitev po Seldinger metodi. Je dolžine od 20-30 cm. Konica je mehka, atravmatska, kateter pa označen s cm za lažjo kontrolo globine vstavitve. V setu je vse za uporabo: uvajalna igla, vodilna žica iz nitinola, dilatator, skalpel, brizga, sistem za fiksacijo katetra ter brezigelni konekt za zamašitev. Priložena tudi identifikacijska nalepka katetra, namenjena za medicinsko dokumentacijo bolnika.</t>
  </si>
  <si>
    <t xml:space="preserve">Omogoča sočasno aplikacijo intravenozne terapije , parenteralno prehrano in odvzem krvi.Vstavimo ga v veno jugularis, femoralis ali subklavijo- dolžine od 20-30 cm. </t>
  </si>
  <si>
    <t xml:space="preserve">SKLOP 14: </t>
  </si>
  <si>
    <t>Žilni -  PICC KATETRI II</t>
  </si>
  <si>
    <t>Kateter PICC 3 FR 1 lumen</t>
  </si>
  <si>
    <t>Kateter PICC za periferno vstavljanje. Je izdelan iz poliuretana, ima en lumen, premera 3 FR in dolžine 60 cm. Ima integrirano stileto ter na površini cm oznake, ki so na vsake 5 cm dodatno zadebeljene. Ima T port in na koncu inverzen konus za zmanjšanja krvavitev po vstavitvi. Je v celoti radiopačen, brez DEHP in lateksa. Kateter (power injectable) dopušča pretoke vsaj 5 ml/s oz tlačne obremenitve 300 psi. Pretok je označen na zunanjem stiščku.  V setu je poleg katetra: 21G uvajalna varna igla z ehogeno konico dolžine 4 cm, vodilna žica dolžine 45 cm, debeline 0,46 mm, ki je odporna na knikanje in ima jedro iz nitinola ter atravmatsko konico. Dilatator je  v ''peel-off'' uvajalu, debeline 3,5 FR, dolžine 5 cm, papirnat merilni meter, skalpel z varovalom, sistem za brezšivno fiksacijo grip lock ali enakovredno, brezigelni konekt z nevtralnim premikom Microclave ali enakovredno ter kartico za informacije o katetru za pacientovo dokumentacijo.</t>
  </si>
  <si>
    <t xml:space="preserve">Pakiranje po 5 kos. </t>
  </si>
  <si>
    <t>Kateter PICC 4 FR 1 lumen</t>
  </si>
  <si>
    <t>Kateter PICC za periferno vstavljanje. Je izdelan iz poliuretana, ima en lumen, premera 4 FR in dolžine 60 cm. Ima integrirano stileto ter na površini cm oznake, ki so na vsake 5 cm dodatno zadebeljene. Ima T port in na koncu inverzen konus za zmanjšanja krvavitev po vstavitvi. Je v celoti radiopačen, brez DEHP in lateksa. Kateter (power injectable) dopušča pretoke vsaj 5 ml/s oz tlačne obremenitve 300 psi. Pretok je označen na zunanjem stiščku.  V setu je poleg katetra: 21G uvajalna varna igla z ehogeno konico 7 cm, vodilna žica dolžine 45 cm, debeline 0,46 mm, ki je odporna na knikanje in ima jedro iz nitinola ter atravmatsko konico. Dilatator je  v ''peel-off'' uvajalu, debeline 4,5 FR, dolžine 5 cm, papirnat merilni meter, skalpel z varovalom, sistem za brezšivno fiksacijo grip lock ali enakovredno, brezigelni konekt z nevtralnim premikom Microclave ali enakovredno ter kartico za informacije o katetru za pacientovo dokumentacijo.</t>
  </si>
  <si>
    <t>Brezšivni subkutani fiksater - Ch4</t>
  </si>
  <si>
    <t xml:space="preserve">Subkutani brezšivni fiksater za periferne in osrednje venske katetre - velikost Ch4. </t>
  </si>
  <si>
    <t xml:space="preserve">Fiksater mora omogočati subkutano fiksacijo perifernih in osrednjih venskih katetrov brez lepljenja ali šivanja. Omogočati mora celotno čiščenje 360 stopinj okoli katetra. Možna je dolgotrajna uporaba, tako dolgo kot sam kateter. </t>
  </si>
  <si>
    <t>Brezšivni subkutani fiksater - Ch5</t>
  </si>
  <si>
    <t xml:space="preserve">Subkutani brezšivni fiksater za periferne in osrednje venske katetre - velikost Ch5. </t>
  </si>
  <si>
    <t xml:space="preserve">Fiksater mora omogočati subkutano fiksacijo perifernih in osrednjih venskih katetrov brez lepljenje ali šivanja. Omogočati mora celotno čiščenje 360 stopnj okoli katetra. Možna je dolgotrajna uporaba, tako dolgo kot sam kateter. </t>
  </si>
  <si>
    <t>Brezšivni subkutani fiksater - Ch6</t>
  </si>
  <si>
    <t xml:space="preserve">subkutani brezšivni fiksater za periferne in osrednje venske katetre- velikost Ch6. </t>
  </si>
  <si>
    <t xml:space="preserve">Fiksater mora omogočati subkutano fiksacijo perifernih in osrednjih venskih katetrov brez lepljenje ali šivanja. Omogočati mora celotno čiščenje 360 stopnj okoli katetra. Možna je dolgotrajna uporaba tako dolgo kot sam kateter. </t>
  </si>
  <si>
    <t>Dvokomponentno lepilo za kožo - Glubran TISS2</t>
  </si>
  <si>
    <t>Hitro zapira rane in zaradi filma, ki ga naredi, ščiti rano (vbodno mesto) pred okužbo. Za uporabo pri bolnikih z motnjami v strjevanju krvi. Brez barve, vonja, nižje tempererature polimerizacije, zato v stiku s kožo ne peče in ne povzroča bolečine in travme. Je elastičen, prožen.</t>
  </si>
  <si>
    <t xml:space="preserve">Zaželeno čimmanjše pakiranje, zaradi uporabe pri vbodnih mestih CVK, PICC, ga pri posamezni rabi potrebujemo le 1-2 gtt. </t>
  </si>
  <si>
    <t xml:space="preserve">SKLOP 13: </t>
  </si>
  <si>
    <t>Žilni - PICC KATETRI I</t>
  </si>
  <si>
    <t>PICC kateter, 3 FR, 1 lumen</t>
  </si>
  <si>
    <r>
      <t>Kateter namenjen venskemu dostopu preko periferne vstavitve v veno na roki, z napredovanjem do globoke vene cave (</t>
    </r>
    <r>
      <rPr>
        <b/>
        <sz val="10"/>
        <color rgb="FF000000"/>
        <rFont val="Arial"/>
        <family val="2"/>
        <charset val="238"/>
      </rPr>
      <t>centralni kateter</t>
    </r>
    <r>
      <rPr>
        <sz val="10"/>
        <color rgb="FF000000"/>
        <rFont val="Arial"/>
        <family val="2"/>
        <charset val="238"/>
      </rPr>
      <t>). Set vsebuje kateter iz poliuretana z označeno dolžino v cm in možnostjo distalnega krajšanja. Je dolžine vsaj 45 cm. Lažje uvajanje omogoča stylet. V setu je 21G ehogena igla, vodilna žica iz nitinola, dilatator in uvajalnik, skalpel, meter za izmero dolžine vstavitve, clave za varno zamašitev katetra ter sistem za fiksacijo katetra. V setu so navodila ter nalepka s podatki o katetru, ki gre v pacientovo dokumentacijo.</t>
    </r>
  </si>
  <si>
    <t xml:space="preserve">Kateter je namenjen daljši uporabi (več kot mesec dni). Omogoča odvzeme krvi, dajanje zdravil, infuzij osmolarnosti nad 600 mOsm/l in s pH pod 5 in nad 9. Primeren je za parenteralno prehrano, zaradi visoke pretočnosti primeren tudi za kontrastno sredstvo. Združljiv je s tehniko EKG preverjanja konice katetra. </t>
  </si>
  <si>
    <t>PICC kateter, 4 FR, 1 lumen</t>
  </si>
  <si>
    <t xml:space="preserve">Kateter je namenjn daljši uporabi  (več kot mesec dni). Omogoča odvzeme krvi, dajanje zdravil, infuzij osmolarnosti nad 600 mOsm/l in s pH pod 5 in nad 9. Primeren je za parenteralno prehrano, zaradi visoke pretočnosti primeren tudi za kontrastno sredstvo. Združljiv je s tehniko EKG preverjanja konice katetra. </t>
  </si>
  <si>
    <t>PICC kateter, 4 FR, 2 lumen</t>
  </si>
  <si>
    <r>
      <t>Kateter namenjen venskemu dostopu preko periferne vstavitve v veno na roki, z napredovanjem do globoke vene cave (</t>
    </r>
    <r>
      <rPr>
        <b/>
        <sz val="10"/>
        <color rgb="FF000000"/>
        <rFont val="Arial"/>
        <family val="2"/>
        <charset val="238"/>
      </rPr>
      <t>centralni kateter</t>
    </r>
    <r>
      <rPr>
        <sz val="10"/>
        <color rgb="FF000000"/>
        <rFont val="Arial"/>
        <family val="2"/>
        <charset val="238"/>
      </rPr>
      <t>). Set vsebuje kateter iz poliuretana z označeno dolžino v cm in možnostjo distalnega krašanja. Je dolžine vsaj 45 cm. Lažje uvajanje omogoča stylet. V setu je 21G ehogena igla, vodilna žica iz nitinola, dilatator in uvajalnik, skalpel, meter za izmero dolžine vstavitve, clave za varno zamašitev katetra ter sistem za fiksacijo katetra. V setu so navodila ter nalepka s podatki o katetru, ki gre v pacientovo dokumentacijo.</t>
    </r>
  </si>
  <si>
    <t>Kateter je namenjen daljši uporabi (več kot mesec dni). Omogoča odvzeme krvi, dajanje zdravil, infuzij osmolarnosti nad 600 mOsm/l in s pH pod 5 in nad 9. Primeren je za parenteralno prehrano, zaradi visoke pretočnosti primeren tudi za kontrastno sredstvo. Združljiv je z tehniko EKG preverjanja konice katetra. Ima dva lumna, ki hkrati zagotavljata dovajanje več različnih intravenoznih zdravil.</t>
  </si>
  <si>
    <t>PICC kateter, 5 FR, 1 lumen</t>
  </si>
  <si>
    <t xml:space="preserve">Kateter je namenjen daljši uporabi (več kot mesec dni). Omogoča odvzeme krvi, dajanje zdravil, infuzij osmolarnosti nad 600 mOsm/l in s pH pod 5 in nad 9. Primeren je za parenteralno prehrano, zaradi visoke pretočnosti primeren tudi za kontrasnto sredstvo. Združljiv je s tehniko EKG preverjanja konice katetra. </t>
  </si>
  <si>
    <t>PICC kateter, 5FR, 2 lumen</t>
  </si>
  <si>
    <t>Kateter je namenjen daljši uporabi (več kot mesec dni). Omogoča odvzeme krvi, dajanje zdravil, infuzij osmolarnosti nad 600 mOsm/l in s pH pod 5 in nad 9. Primeren je za parenteralno prehrano, zaradi visoke pretočnosti primeren tudi za kontrasno sredstvo. Združljiv je s tehniko EKG preverjanja konice katetra. Ima dva lumna, ki hkrati zagotavljata dovajanje več različnih intravenoznih zdravil.</t>
  </si>
  <si>
    <t>MIDLINE kateter 3 FR, 1 lumen</t>
  </si>
  <si>
    <r>
      <t xml:space="preserve">Je </t>
    </r>
    <r>
      <rPr>
        <b/>
        <sz val="10"/>
        <color rgb="FF000000"/>
        <rFont val="Arial"/>
        <family val="2"/>
        <charset val="238"/>
      </rPr>
      <t>periferni</t>
    </r>
    <r>
      <rPr>
        <sz val="10"/>
        <color rgb="FF000000"/>
        <rFont val="Arial"/>
        <family val="2"/>
        <charset val="238"/>
      </rPr>
      <t xml:space="preserve"> kateter, vstavljen preko perifernih ven na roki s pomočjo ultrazvoka. Dolžine je vsaj 25 cm. Set vsebuje kateter iz poliuretana z označeno dolžino v cm, 21 G ehogena igla, vodilna žica iz nitinola, dilatator in uvajalnik, skalpel ter clave za varno zamašitev katetra. Ima tudi varnostno zapiralo. Na katetru so tudi oznake, da gre za midline kateter ter pretok ml/sek.  Ima en lumen za dovajanje terapije. </t>
    </r>
  </si>
  <si>
    <r>
      <t xml:space="preserve">Je </t>
    </r>
    <r>
      <rPr>
        <b/>
        <sz val="10"/>
        <color rgb="FF000000"/>
        <rFont val="Arial"/>
        <family val="2"/>
        <charset val="238"/>
      </rPr>
      <t>periferni</t>
    </r>
    <r>
      <rPr>
        <sz val="10"/>
        <color rgb="FF000000"/>
        <rFont val="Arial"/>
        <family val="2"/>
        <charset val="238"/>
      </rPr>
      <t xml:space="preserve"> kateter za kratko ali srednjedolgo uporabo (do 1 meseca). Primeren je za vstavitev preko perifernih ven na roki s pomočjo UZ in zaradi visokih pretokov omogoča uporabo infuzije (manj kot 600 mOsm/l ter pH v mejah med 5 in 9), intravenozne terapije ter kontrastnega sredstva. Je dolžine vsaj 25 cm, zato ne potrebuje nujne verifikacije pozicije konice. </t>
    </r>
  </si>
  <si>
    <t>MIDLINE kateter 4 FR, 1 lumen</t>
  </si>
  <si>
    <r>
      <t xml:space="preserve">Je </t>
    </r>
    <r>
      <rPr>
        <b/>
        <sz val="10"/>
        <color rgb="FF000000"/>
        <rFont val="Arial"/>
        <family val="2"/>
        <charset val="238"/>
      </rPr>
      <t>periferni</t>
    </r>
    <r>
      <rPr>
        <sz val="10"/>
        <color rgb="FF000000"/>
        <rFont val="Arial"/>
        <family val="2"/>
        <charset val="238"/>
      </rPr>
      <t xml:space="preserve"> kateter, vstavljen preko perifernih ven na roki s pomočjo ultrazvoka. Dolžine je vsaj 25 cm.  Set vsebuje kateter iz poliuretana z označeno dolžino v cm, 21 G ehogena igla, vodilna žica iz nitinola, dilatator in uvajalnik, skalpel ter clave za varno zamašitev katetra. Ima tudi varnostno zapiralo. Na katetru so tudi oznake, da gre za midline kateter ter pretok ml/sek.  Ima en lumen za dovajanje terapije. </t>
    </r>
  </si>
  <si>
    <r>
      <t xml:space="preserve">Je </t>
    </r>
    <r>
      <rPr>
        <b/>
        <sz val="10"/>
        <color rgb="FF000000"/>
        <rFont val="Arial"/>
        <family val="2"/>
        <charset val="238"/>
      </rPr>
      <t>periferni</t>
    </r>
    <r>
      <rPr>
        <sz val="10"/>
        <color rgb="FF000000"/>
        <rFont val="Arial"/>
        <family val="2"/>
        <charset val="238"/>
      </rPr>
      <t xml:space="preserve"> kateter za kratko ali srednjedolgo uporabo (do 1 meseca). Primeren je za vstavitev preko perifernih ven na roki s pomočjo UZ in zaradi visokih pretokov omogoča uporabo infuzije ( manj kot 600 mOsm/l, ter pH v mejah med 5 in 9), intravenozne terapije ter kontrastnega sredstva. Je dolžine vsaj 25 cm, zato ne potrebuje nujne verifikacije pozicije konice. </t>
    </r>
  </si>
  <si>
    <t>MIDLINE kateter 4 FR , 2 lumna</t>
  </si>
  <si>
    <r>
      <t xml:space="preserve">Je </t>
    </r>
    <r>
      <rPr>
        <b/>
        <sz val="10"/>
        <color rgb="FF000000"/>
        <rFont val="Arial"/>
        <family val="2"/>
        <charset val="238"/>
      </rPr>
      <t>periferni</t>
    </r>
    <r>
      <rPr>
        <sz val="10"/>
        <color rgb="FF000000"/>
        <rFont val="Arial"/>
        <family val="2"/>
        <charset val="238"/>
      </rPr>
      <t xml:space="preserve"> kateter, vstavljen preko perifernih ven na roki s pomočjo ultrazvoka. Dolžine je vsaj 25 cm.  Set vsebuje kateter iz poliuretana z označeno dolžino v cm, 21 G ehogena igla, vodilna žica iz nitinola, dilatator in uvajalnik, skalpel ter clave za varno zamašitev katetra. Ima tudi varnostno zapiralo. Na samem katetru so tudi oznake da gre za midline kateter ter pretok ml/sek.  Ima dva lumna za dovajanje terapije. </t>
    </r>
  </si>
  <si>
    <t>MIDLINE kateter 5 FR, 1 lumen</t>
  </si>
  <si>
    <r>
      <t xml:space="preserve">Je </t>
    </r>
    <r>
      <rPr>
        <b/>
        <sz val="10"/>
        <color rgb="FF000000"/>
        <rFont val="Arial"/>
        <family val="2"/>
        <charset val="238"/>
      </rPr>
      <t>periferni</t>
    </r>
    <r>
      <rPr>
        <sz val="10"/>
        <color rgb="FF000000"/>
        <rFont val="Arial"/>
        <family val="2"/>
        <charset val="238"/>
      </rPr>
      <t xml:space="preserve"> kateter, vstavljen preko perifernih ven na roki s pomočjo ultrazvoka. Dolžine vsaj 25 cm. Set vsebuje kateter iz poliuretana z označeno dolžino v cm, 21 G ehogeno iglo, vodilno žico iz nitinola, dilatator in uvajalnik, skalpel ter clave za varno zamašitev katetra. Ima tudi varnostno zapiralo. Na samem katetru so tudi oznake, da gre za midline kateter ter pretok ml/sek.  Ima en lumen za dovajanje terapije. </t>
    </r>
  </si>
  <si>
    <t>MIDLINE kateter 5 FR, 2 lumna</t>
  </si>
  <si>
    <r>
      <t xml:space="preserve">Je </t>
    </r>
    <r>
      <rPr>
        <b/>
        <sz val="10"/>
        <color rgb="FF000000"/>
        <rFont val="Arial"/>
        <family val="2"/>
        <charset val="238"/>
      </rPr>
      <t>periferni</t>
    </r>
    <r>
      <rPr>
        <sz val="10"/>
        <color rgb="FF000000"/>
        <rFont val="Arial"/>
        <family val="2"/>
        <charset val="238"/>
      </rPr>
      <t xml:space="preserve"> kateter, vstavljen preko perifernih ven na roki s pomočjo ultrazvoka. Dolžine je vsaj 25 cm. Set vsebuje kateter iz poliuretana z označeno dolžino v cm, 21 G ehogeno iglo, vodilno žico iz nitinolo, dilatator in uvajalnik, skalpel ter clave za varno zamašitev katetra. Ima tudi varnostno zapiralo. Na samem katetru so tudi oznake, da gre za midline kateter ter pretok ml/sek.  Ima dva lumna za dovajanje terapije. </t>
    </r>
  </si>
  <si>
    <r>
      <t xml:space="preserve">Je </t>
    </r>
    <r>
      <rPr>
        <b/>
        <sz val="10"/>
        <color rgb="FF000000"/>
        <rFont val="Arial"/>
        <family val="2"/>
        <charset val="238"/>
      </rPr>
      <t>periferni</t>
    </r>
    <r>
      <rPr>
        <sz val="10"/>
        <color rgb="FF000000"/>
        <rFont val="Arial"/>
        <family val="2"/>
        <charset val="238"/>
      </rPr>
      <t xml:space="preserve"> kateter za kratko ali srednjedolgo uporabo (do 1 meseca). Primeren je za vstavitev preko perifernih ven na roki s pomočjo UZ in zaradi visokih pretokov omogoča uporabo infuzije (manj kot 600 mOsm/l ter pH v mejah med 5 in 9), intravenozne terapije ter kontrastnega sredstva. Je dolžine vsaj 25 cm, zato ne potrebuje nujne verifikacije konice. </t>
    </r>
  </si>
  <si>
    <t>MINI MIDLINE kateter, 3 FR</t>
  </si>
  <si>
    <t xml:space="preserve">Periferni kateter iz radiopačnega poliuretana za vstavitev po Seldinger metodi z uvajalno žico. V setu je 21 G ehogena igla, žica iz nitinola, dilatator ter brezigelni konekt za zamašitev katetra. Vsebuje fiksater za pritrditev katetra. </t>
  </si>
  <si>
    <t xml:space="preserve">Periferni katater za kratkoročno uporabo (vsaj 14 dni). Kateter naj bo dolžine med 10-15 cm. </t>
  </si>
  <si>
    <t>MINI MIDLINE kateter, 4 FR</t>
  </si>
  <si>
    <t xml:space="preserve">Periferni kateter iz radiopačnega poliuretana za vstavitev po Seldinger metodi z uvajalno žico. V setu je  21 G ehogena igla, žica iz nitinola, dilatator ter brezigelni konekt za zamašitev katetra. Vsebuje fiksater za pritrditev katetra. </t>
  </si>
  <si>
    <t xml:space="preserve">SKLOP 12: </t>
  </si>
  <si>
    <t>RESPIRATORNI - MATERIAL RAZNI</t>
  </si>
  <si>
    <t xml:space="preserve">Spirometer pretočni za trening vdiha in izdiha, incentivni </t>
  </si>
  <si>
    <t>Pripomoček namenjen treningu zadržanega max. vdiha in izdiha proti uporu-PEP, vsebuje naj dva ločena vhoda za cev ( za vdih in za izdih ) ter lebdeči indikator, ki kaže PEP med 12 in 15 cm H2O. Ne sme vsebovati papirnatih delov.</t>
  </si>
  <si>
    <t xml:space="preserve">Funkcionalno in kakovostno enakovredno kot MEDISIZE - MEDIFLO DUO, kat. št.: 700 000 000/1
</t>
  </si>
  <si>
    <t xml:space="preserve">Spirometer pretočni, incentivni  </t>
  </si>
  <si>
    <t>Nizko pretočni pripomoček, ki je namenjen treningu zadržanega max. vdiha, nastavljiv pretok od 100 do 600 ml/sec. Ne sme vsebovati papirnatih delov.</t>
  </si>
  <si>
    <t xml:space="preserve">Funkcionalno in kakovostno enakovredno kot SPIRO - BALL, kat. št.: PL-259000236
</t>
  </si>
  <si>
    <t>Pripomoček za čiščenje dihalnih poti</t>
  </si>
  <si>
    <t>Pripomoček za bronhialno čiščenje iz arcopal stekla (ali enakovrednega materiala) z jekleno kroglico, ki izvaja vibracije v izdihu; možnost sterilizacije</t>
  </si>
  <si>
    <t>Funkcionalno in kakovostno enakovredno kot SCANDIPHARM, kat.št. 120220148</t>
  </si>
  <si>
    <t>Spirometer PEF test veliki</t>
  </si>
  <si>
    <t>Pripomoček za merjenje izdihanega zraka Peak Flow Meter, merilnik največjega pretoka zraka, ne sme vsebovati papirnatih delov.</t>
  </si>
  <si>
    <t>Funkcionalno in kakovostno enakovredno kot Clement Clarke, kat. št. 3103387</t>
  </si>
  <si>
    <t xml:space="preserve">Sterilna voda za vlaženje 300 - 500 ml s H adapterjem </t>
  </si>
  <si>
    <t xml:space="preserve">Sterilna voda za vlaženje, brez pirogenov in endotoksinov. Plastenka mora omogočati lahko rokovanje pri uporabi, s priloženimi navodil (lahko tudi na posmezni plastenki). Plastenka mora biti po odprtju uporabna vsaj 35 dni, kar je dokazano s strokovno literaturo. Artikel mora izpolnjevati USP standarde, priložen mora biti sterilno zapakiran H adapter. Ista plastenka naj bo primerna za vse načine vlaženja.            </t>
  </si>
  <si>
    <t>Funkcionalno in kakovostno kot Allegra, kat. št. 5001865</t>
  </si>
  <si>
    <t>ML</t>
  </si>
  <si>
    <t>Vodilo za tubus CH 14</t>
  </si>
  <si>
    <t>Vodilo za tubus od 5.0mm - 10.0mm; vodilo iz aluminija in prevlečeno v mehek termosenzibilen PVC; dolžina 54cm +/- 5%; premer 4.7mm +/- 5%; brez lateksa; sterilno samostojno pakirano.</t>
  </si>
  <si>
    <t>Cev konektna univerzalna</t>
  </si>
  <si>
    <t>Cev prozorna povezovalna iz medicinskega PVC materiala. Na vsakih 90 cm ima razširitev, dolžina role 30 m.</t>
  </si>
  <si>
    <t>meter</t>
  </si>
  <si>
    <t>Cev silikonska</t>
  </si>
  <si>
    <t>Cev iz 100% silikona, v kolutu, notranji premer cevi 6 mm, zunanji premer cevi 12 mm.</t>
  </si>
  <si>
    <t>Pakirano po 5 do 30 m v kolutu.</t>
  </si>
  <si>
    <t>Cev iz 100% silikona, v kolutu, notranji premer cevi 6 mm, zunanji premer cevi 9 mm.</t>
  </si>
  <si>
    <t>Pakirano po 5 do 30 m v kolutu. Funkcionalno in kakovostno enakovredno kot Primed, kat. št. 70241.</t>
  </si>
  <si>
    <t>Cev konektna</t>
  </si>
  <si>
    <t>Cev povezovalna, aspiracijska, sterilna, z lijakastim nastavkom na eni strani, na drugi strani stopničast nedrseč nastavek z regulatorjem vleka. Dimenzija Ch 25, dožina 2,0 m.</t>
  </si>
  <si>
    <t xml:space="preserve">Dvorogi nosni kateter z mehko zaščito v predelu ušesa </t>
  </si>
  <si>
    <t>Dvorogi nosni kateter za kisik, za odrasle. Dolžina katetra je med 1,8 in 2,1 m. Kateter vsebuje mehki zaščiti, ki preprečujeta nasatnek nekroz v ušesnem predelu.</t>
  </si>
  <si>
    <t>Dvorogi nosni kateter soft tip</t>
  </si>
  <si>
    <t>Dvorogi nosni kateter za kisik, za odrasle, s soft tip konico za dovajanje kisika preko nosu. Soft tip preprečuje nastajanje poškodb nosu. Mehka cev ščiti pred nekrozami v ušesnem predelu. Dolžina katetra je med 1,8 in 2,1 m.</t>
  </si>
  <si>
    <t>Funkcionalno in kakovostno enakovredno kot Zarys, kat.št. CTND-200</t>
  </si>
  <si>
    <t>Kateter nosni za dovajanje kisika med bronhoskopijo CH 10</t>
  </si>
  <si>
    <t>Sterilen, notranja stena zvezdate oblike za preprečitev kolenčenja,konica ima gobico, ki omogoča da kateter ne zdrsne iz nosnice, drugi konec ima konekt za priklop na kisik.</t>
  </si>
  <si>
    <t>Funkcionalno in kakovostno enakovredno kot Medinorm, kat.št. 6110100</t>
  </si>
  <si>
    <t>Umetni nos</t>
  </si>
  <si>
    <t>Izmenjevalnik toplote in vlage za tubus in kanilo. Zavarovana odprtina z zvezdasto valvulo za aspiracijo, ki omogoča prehod za bronhoskop. Priključek za kisik.</t>
  </si>
  <si>
    <t>Kanila za poligrafijo</t>
  </si>
  <si>
    <t>Kanila za spremljanje nosnega pretoka zraka med spanjem, za odrasle, dolžine 0,60 m, z luer-lock konektom, ki omogoča povezavo z različnimi aparti, ki imajo prav tako luer-lock konkent.</t>
  </si>
  <si>
    <t>Funkcionalno in kakovostno enakovredno kot Somno, kat. št. SEN115A</t>
  </si>
  <si>
    <t>Sistem dihalni s posodico</t>
  </si>
  <si>
    <t>Vsebuje dvojno,špiralasto ogrevan dihalni sistem, povezovalno cev med vlažilcem in ventilatorjem, adapter ter vlažilno posodico; dolžina 1,5 m, brez latexa, za enkratno uporabo; na Y kraku odprtina za vpihe s pršilnikom; omogoča tudi vstavitev konektorja za inhalacije.</t>
  </si>
  <si>
    <t>Funkcionalno in kakovostno enakovredno kot FISCHER PAYKEL, kat. št. RT200</t>
  </si>
  <si>
    <t>7 dni</t>
  </si>
  <si>
    <t>Filter inspiratorni za večkratno uporabo</t>
  </si>
  <si>
    <t>Filter inspiratorni za ventilator Puritan Bennett za večkratno uporabo.</t>
  </si>
  <si>
    <t>Funkcionalno in kakovostno enakovredno kot Puritan Bennett, kat. št. 4-074600-00</t>
  </si>
  <si>
    <t>Filter ekspiratorni za enkratno uporabo</t>
  </si>
  <si>
    <t>Filter naj bo združljiv z ventilatorjem Puritan Bennett 980. Učinkovitost filtra za delce naj bo vsaj &gt;99,97% zadržanih delcov večjih od 0.3 µm. Učinkovitost filtriranja bakterij in virusov vsaj &gt;99.999%. Upornost filtra &lt;2.5 cmH2O pri pretoku 30 l/min in &lt;1.7 cmH2O pri 15 l/min. Uporaba do 15 dni, za enkratno uporabo.</t>
  </si>
  <si>
    <t>Filter ekspiratorni za večkratno uporabo</t>
  </si>
  <si>
    <t xml:space="preserve">Filter naj bo združljiv z ventilatorjem Puritan Bennett 840. Filter naj ne prepušča delcev večjih od 0,3µm pri pretoku 100l/min. Filter naj omogoča vsaj 40 sterilizacij. </t>
  </si>
  <si>
    <t>Zbiralna posoda za ekspiratorni filter za večkratno uporabo</t>
  </si>
  <si>
    <t xml:space="preserve">Zbiralna posoda naj bo združljiva z ventilatorjem Puritan Bennett 840 in pripadajočim ekspiratornim filtrom; za večkratno uporabo. </t>
  </si>
  <si>
    <t xml:space="preserve">Ustnik kartonski  </t>
  </si>
  <si>
    <t>Ustnik kartonski za enkratno uporabo, notranji premer 28 mm, zunanji premer 30,4 mm, dolžina 65 mm.</t>
  </si>
  <si>
    <t>kot npr. od proizvajalca Jordan</t>
  </si>
  <si>
    <t>Filter za spirometrijo</t>
  </si>
  <si>
    <t>Plastični filter z opno za filtriranje.</t>
  </si>
  <si>
    <t xml:space="preserve">Funkcionalno in kakovostno enakovredno kot Mada, kat. št. 30811 </t>
  </si>
  <si>
    <t>Ščipalka nosna za spirometer</t>
  </si>
  <si>
    <t>Ščipalka je namenjena zatesnitvi nosnic pri spirometriji. Mora se dobro prilegati nosnicama. Imeti mora zaščito, ki preprečuje nastanek poškodbe kože na nosu.</t>
  </si>
  <si>
    <t>Kateter aspiracijski</t>
  </si>
  <si>
    <t>Kateter aspiracijski z regulacijo vleka; CH 14, 50 do 60 cm, ravna konica</t>
  </si>
  <si>
    <t>Funkcionalno in kakovostno enakovredno kot Zarys, kat.št. CO-A14-60.</t>
  </si>
  <si>
    <t xml:space="preserve">Kateter aspiracijski, zaprt  </t>
  </si>
  <si>
    <t xml:space="preserve">Zaprt aspiracijski sistem z ravno konico katetra za uporabo na enodtrahealnem tubusu; CH 14. Sistem vključuje izolirni ventil, ki ločuje aspiracijski kateter od dihalne poti. Sistem ima port, ki je namenjen čiščenju aspiracijskega katetra in je zaščiten z nepovratno valvulo ter port za aplikacijo zdravila v razpršilcih (MDI) in zaščitni ventil za nadzor vakuuma z varnostnim sistemom zaklepanja. Aspiracijski kateter je dolžine 580 mm z dobro vidnimi oznakami za dolžino in oznako za velikost katetra, zaščiten s poliuretansko vrečko; z mehko atravmatsko konico s 4 stranskimi očesi. Aspiracijski kateter je v distalnem delu iz mahkejšega materiala kot v proksimalnem delu, ki zaradi tršega materiala omogoča enostavnejše uvajanje katetra. Paket poleg sistemov za zaprto aspiracijo vsebuje še: dva sterilna pokrovčka, Y priključek, cev za priklop sistema in dvojne nalepke. Uporabnost sistema do 72 ur; potrjena z neodvisno mikrobiološko študijo. </t>
  </si>
  <si>
    <t xml:space="preserve">Funkcionalno in kakovostno enakovredno kot Covidien, kat. št. 444SP02114
</t>
  </si>
  <si>
    <t xml:space="preserve">Zaprt aspiracijski sistem z ravno konico katetra za uporabo na trahealni kanili; CH 14. Sistem vključuje izolirni ventil, ki ločuje aspiracijski kateter od dihalne poti. Sistem ima port, ki je namenjen čiščenju aspiracijskega katetra in je zaščiten z nepovratno valvulo ter port za aplikacijo zdravila v razpršilcih (MDI) in zaščitni ventil za nadzor vakuuma z varnostnim sistemom zaklepanja. Aspiracijski kateter je dolžine 365 mm z dobro vidnimi oznakami za dolžino in oznako za velikost katetra, zaščiten s poliuretansko vrečko; z mehko atravmatsko konico s 4 stranskimi očesi. Aspiracijski kateter je v distalnem delu iz mahkejšega materiala kot v proksimalnem delu, ki zaradi tršega materiala omogoča enostavnejše uvajanje katetra. Paket poleg sistemov za zaprto aspiracijo vsebuje še: dva sterilna pokrovčka, Y priključek, cev za priklop sistema in dvojne nalepke. Uporabnost sistema do 72 ur; potrjena z neodvisno mikrobiološko študijo. </t>
  </si>
  <si>
    <t xml:space="preserve">Funkcionalno in kakovostno enakovredno kot Covidien, kat. št. 444SP02514
</t>
  </si>
  <si>
    <t>Vrečke za aspiracijo 2000 ml</t>
  </si>
  <si>
    <r>
      <t xml:space="preserve">Vrečka mora imeti samo en priključek za cev, ki je namenjena za aspiracijo tekočine. Vrečka mora biti prozorna, ne sme vsebovati PVC-ja. Omogočena mora biti serijska vezava vrečk na enem izvoru vakuuma.  V vsaki vrečki mora biti hidrofobni in bakterijsko/viralni filter, ki mora zagotavljati vsaj 99,9% učinkovitost filtracije, pri delcih velikih 0,50 µm. Učinkovitost filtracije mora biti opravljena v neodvisnem laboratoriju. Sistem mora omogočati pritisk vakuuma do 95 KPa. Vrečke morajo biti mehke in za 1x uporabo. Posodo, kompatibilno z vrečko, mora biti možno sterilizirati na 121 stopinj Celzija. Ponujene vrečke morajo imeti ročaj za lažjo menjavo, omogočiti morajo hitro in  lahko odstranitev in namestitev nove vrečke na posodo, ob menjavi se mora vrečka takoj raztegniti in s tem omogočiti takojšnjo aspiracijo po menjavi. Ob odstranjevanju in prenašanju polne vrečke morajo pokrovčki odprtin dobro tesniti, da vsebina vrečke ne izteka. Izbrani ponudnik mora zagotoviti potrebno količino kompletnih aspiratorjev in posod skladno z zahtevami povpraševanja, njihovo nadomestilo in servisiranje v primeru okvare za čas trajanja javnega naročila. Posodo, kompatibilno z vrečko, mora biti možno sterilizirati na 121 </t>
    </r>
    <r>
      <rPr>
        <sz val="10"/>
        <color theme="1"/>
        <rFont val="Calibri"/>
        <family val="2"/>
        <charset val="238"/>
      </rPr>
      <t>˚C.</t>
    </r>
  </si>
  <si>
    <t xml:space="preserve">Funkcionalno in kakovostno enakovredno kot Serres, kat. št. 57167 </t>
  </si>
  <si>
    <t>Vrečke za aspiracijo 1000 ml</t>
  </si>
  <si>
    <t>Vrečka mora imeti samo en priključek za cev, ki je namenjena za aspiracijo tekočine. Vrečka mora biti prozorna, ne sme vsebovati PVC-ja. Omogočena mora biti serijska vezava vrečk na enem izvoru vakuuma.  V vsaki vrečki mora biti hidrofobni in bakterijsko/viralni filter, ki mora zagotavljati vsaj 99,9% učinkovitost filtracije, pri delcih velikih 0,50 µm. Učinkovitost filtracije mora biti opravljena v neodvisnem laboratoriju. Sistem mora omogočati pritisk vakuuma do 95 KPa. Vrečke morajo biti mehke in za 1x uporabo. Posodo, kompatibilno z vrečko, mora biti možno sterilizirati na 121 stopinj Celzija. Ponujene vrečke morajo imeti ročaj za lažjo menjavo, omogočiti morajo hitro in  lahko odstranitev in namestitev nove vrečke na posodo, ob menjavi se mora vrečka takoj raztegniti in s tem omogočiti takojšnjo aspiracijo po menjavi. Ob odstranjevanju in prenašanju polne vrečke morajo pokrovčki odprtin dobro tesniti, da vsebina vrečke ne izteka. Izbrani ponudnik mora zagotoviti potrebno količino kompletnih aspiratorjev  in posod skladno z zahtevami povpraševanja, njihovo nadomestilo in servisiranje v primeru okvare za čas trajanja javnega naročila. Posodo, kompatibilno z vrečko, mora biti možno sterilizirati na 121 ˚C.</t>
  </si>
  <si>
    <t>Funkcionalno in kakovostno enakovredno kot Serres.</t>
  </si>
  <si>
    <t>Podaljšek za inhaliranje zdravil v obliki pršilnikov</t>
  </si>
  <si>
    <t>Podaljšek za ustnik za dajanje zdravil.</t>
  </si>
  <si>
    <t xml:space="preserve">Funkcionalno in kakovostno enakovredno kot GLAXOSMITHKLINE, kat. št. TY76000   </t>
  </si>
  <si>
    <t xml:space="preserve">T konekt </t>
  </si>
  <si>
    <t>T konekt dimenzij 22M/15F-22M/22F</t>
  </si>
  <si>
    <t xml:space="preserve">Set za perkutano traheostomo št. 8 </t>
  </si>
  <si>
    <t xml:space="preserve">Set vsebuje vse potrebno za perkutano traheostomijo ob postelji. V setu je varnostni skalpel, brizga, punkcijska igla 14G, vodilna žica iz nitinola, dilatator, vodilni kateter, poseben dilatator, ki je gladek in zlahka drsi, zloženci. Dvojno fenestrirana zunanja kanila, fenestrirana notranja kanila s 15 mm priključkom, kapica. Priložen je sterilen gel ter trak za fiksacijo. Priložena je fenestrirana kanila v velikosti 8,0 s cuff merilnim mešičkom. </t>
  </si>
  <si>
    <t xml:space="preserve">Set je enostaven za uporabo, zajema vse za nujno traheostomijo. </t>
  </si>
  <si>
    <t>Set za perkutano traheostomo št. 9</t>
  </si>
  <si>
    <t xml:space="preserve">Set vsebuje vse potrebno za perkutano traheostomijo ob postelji. V setu je varnostni skalpel, brizga, punkcijska igla 14G, vodilna žica iz nitinola, dilatator, vodilni kateter, poseben dilatator, ki je gladek in zlahka drsi, zloženci. Dvojno fenestrirana zunanja kanila, fenestrirana notranja kanila s 15 mm priključkom, kapica. Priložen je sterilen gel ter trak za fiksacijo. Priložena je fgenrstrirana kanila v velikosti 9,0 s cuff merilnim mešičkom. </t>
  </si>
  <si>
    <t xml:space="preserve">Pripomoček za nadzor tlaka v mešičku tubusa, trahealne kanile </t>
  </si>
  <si>
    <t>Primeren za tubuse in trahealne kanile za nadzor tlaka v mešičku. Lahko trajno priklopljen, lahek, majhen, primeren za 1 bolnika. Tudi za domačo uporabo.</t>
  </si>
  <si>
    <t xml:space="preserve">Enostaven, lahek, možna uporaba tudi v domačem okolju.  </t>
  </si>
  <si>
    <t>Cevka za samodejno regulacijo tlaka v mešičkih tubusov in kanil za ventilatorje Elisa</t>
  </si>
  <si>
    <t>Cevka za samodejno regulacijo tlaka v mešičkih tubusov. Dolžine vsaj 2 m, naj ima vgrajen zaščitni hidrofobni filter ter priključka, na eni strani kompatibilnega z ventilatorjem elisa, na drugi s pilotskim balonom tubusa ali kanile. Cevka naj ima integriran varnostni mehanizem z nepovratnim ventilom, ki preprečuje izpraznitev mešička ob neželeni odklopitvi.</t>
  </si>
  <si>
    <t xml:space="preserve">Kompatibilno z respiratorjem Elisa. </t>
  </si>
  <si>
    <t>Trak za fiksacijo tubusa</t>
  </si>
  <si>
    <t xml:space="preserve">Trak, dolžine vsaj 60-80 cm, prijeten za bolnika in enostaven za uporabo. Trak je plastificiran. </t>
  </si>
  <si>
    <t xml:space="preserve">Varčna uporaba, ker ga ni potrebno menjavati ob vsaki ustni negi. Koži prijazen, ne povzroča draženja, ne vpija sline in drugih tekočin. </t>
  </si>
  <si>
    <t>Posoda vlažilna - NIV</t>
  </si>
  <si>
    <t>Vlažilna posoda 210 ml,  s plovcem in aluminijasto podlago za gretje, brez dvojne valvule, kompatibilna z grelcem SN-100, priključek za cev 22 mm.</t>
  </si>
  <si>
    <t xml:space="preserve">Funkcionalno in kakovostno enakovredno kot Flexicare, kat. št. 038-31-740. </t>
  </si>
  <si>
    <t>Maska CPAP</t>
  </si>
  <si>
    <r>
      <t>Nosno-ustna CPAP silikonska maska. Maska je zaradi posebnega patentiranega dvojnega vložka Spring Air</t>
    </r>
    <r>
      <rPr>
        <vertAlign val="superscript"/>
        <sz val="10"/>
        <color theme="1"/>
        <rFont val="Arial"/>
        <family val="2"/>
        <charset val="238"/>
      </rPr>
      <t>™</t>
    </r>
    <r>
      <rPr>
        <sz val="10"/>
        <color theme="1"/>
        <rFont val="Arial"/>
        <family val="2"/>
        <charset val="238"/>
      </rPr>
      <t xml:space="preserve"> izjemno mehka, tiha. Koleno za masko se lahko vrti 360°, kar pomeni, da je izjemno prilagodljiva in udobna za uporabo, velikost S. </t>
    </r>
  </si>
  <si>
    <t>Funkcionalno in kakovostno enakovredno kot ResMed, kat. št. 61709</t>
  </si>
  <si>
    <t>Nosno-ustna CPAP silikonska maska. Maska je zaradi posebnega patentiranega dvojnega vložka Spring Air™ izjemno mehka, tiha. Koleno za masko se lahko vrti 360°, kar pomeni, da je izjemno prilagodljiva in udobna za uporabo,velikost M.</t>
  </si>
  <si>
    <t>Funkcionalno in kakovostno enakovredno kot ResMed, kat. št. 61710</t>
  </si>
  <si>
    <t>Nosno-ustna CPAP silikonska maska. Maska je zaradi posebnega patentiranega dvojnega vložka Spring Air™ izjemno mehka, tiha. Koleno za masko se lahko vrti 360°, kar pomeni, da je izjemno prilagodljiva in udobna za uporabo,velikost L.</t>
  </si>
  <si>
    <t>Funkcionalno in kakovostno enakovredno kot ResMed, kat. št. 61711</t>
  </si>
  <si>
    <t>Tubus Guedel št. 2</t>
  </si>
  <si>
    <t xml:space="preserve">Orofaringealni tubus za ohranjanje dihalne poti. Izdelan mora biti iz enega dela in barvno označen glede na velikost. Velikost 2. </t>
  </si>
  <si>
    <t>Funkcionalno in kakovostno enakovredno kot Intersurgical, kat. št. 1112080</t>
  </si>
  <si>
    <t xml:space="preserve">Možnost nabave posameznega komada. </t>
  </si>
  <si>
    <t>Tubus Guedel št. 3</t>
  </si>
  <si>
    <t xml:space="preserve">Orofaringealni tubus za ohranjanje dihalne poti. Izdelan mora biti iz enega dela in barvno označen glede na velikost. Velikost 3. </t>
  </si>
  <si>
    <t>Funkcionalno in kakovostno enakovredno kot Intersurgical, kat. št. 1113090</t>
  </si>
  <si>
    <t>Tubus Guedel št. 4</t>
  </si>
  <si>
    <t xml:space="preserve">Orofaringealni tubus za ohranjanje dihalne poti. Izdelan mora biti iz enega dela in barvno označen glede na velikost. Velikost 4. </t>
  </si>
  <si>
    <t>Funkcionalno in kakovostno enakovredno kot Intersurgical, kat. št. 1114100</t>
  </si>
  <si>
    <t>Tubus Guedel št. 5</t>
  </si>
  <si>
    <t xml:space="preserve">Orofaringealni tubus za ohranjanje dihalne poti. Izdelan mora biti iz enega dela in barvno označen glede na velikost. Velikost 5. </t>
  </si>
  <si>
    <t>Funkcionalno in kakovostno enakovredno kot Intersurgical, kat. št. 1115120</t>
  </si>
  <si>
    <t>Maska za dihalni balon</t>
  </si>
  <si>
    <t xml:space="preserve">Maska za dihalni balon z oblazinjenim robom in mešičkom za dopihovanje volumna roba, št. 5 - odrasla, prozorna, silikonska, za večkratno uporabo. </t>
  </si>
  <si>
    <t xml:space="preserve">Maska za dihalni balon z oblazinjenim robom in mešičkom za dopihovanje volumna roba, št. 4 - srednja odrasla, prozorna, silikonska, za večkratno uporabo. </t>
  </si>
  <si>
    <t xml:space="preserve">Maska za dihalni balon z oblazinjenim robom in mešičkom za dopihovanje volumna roba, št. 3 - manjša odrasla, prozorna, silikonska, za večkratno uporabo. </t>
  </si>
  <si>
    <t>Maska - AVATAR</t>
  </si>
  <si>
    <r>
      <t>Vseobrazna maska za izvajanje NIV terapije (PSV, BIPAP, CPAP). S 5 točkovnim prilagajanjem obraza.  Ima izhod za nazogastrično cev oz. sondo za bronhoskopijo,  funkcijska kolena. Omogoča predihavanje brez CO</t>
    </r>
    <r>
      <rPr>
        <vertAlign val="subscript"/>
        <sz val="10"/>
        <color theme="1"/>
        <rFont val="Arial"/>
        <family val="2"/>
        <charset val="238"/>
      </rPr>
      <t>2</t>
    </r>
    <r>
      <rPr>
        <sz val="10"/>
        <color theme="1"/>
        <rFont val="Arial"/>
        <family val="2"/>
        <charset val="238"/>
      </rPr>
      <t xml:space="preserve">. Omogačati mora možnost sterilizacije. Velikost L.  </t>
    </r>
  </si>
  <si>
    <t>Funkcionalno in kakovostno enakovredno kot Dimax, kat. št. 700/6846</t>
  </si>
  <si>
    <r>
      <t>Vseobrazna maska za izvajanje NIV terapije (PSV, BIPAP, CPAP). S 5 točkovnim prilagajanjem obraza.  Ima izhod za nazogastrično cev oz. sondo za bronhoskopijo,  funkcijska kolena. Omogoča predihavanje brez CO</t>
    </r>
    <r>
      <rPr>
        <vertAlign val="subscript"/>
        <sz val="10"/>
        <color theme="1"/>
        <rFont val="Arial"/>
        <family val="2"/>
        <charset val="238"/>
      </rPr>
      <t>2</t>
    </r>
    <r>
      <rPr>
        <sz val="10"/>
        <color theme="1"/>
        <rFont val="Arial"/>
        <family val="2"/>
        <charset val="238"/>
      </rPr>
      <t xml:space="preserve">. Omogačati mora možnost sterilizacije. Velikost M.   </t>
    </r>
  </si>
  <si>
    <t>Funkcionalno in kakovostno enakovredno kot Dimax, kat. št. 700/6845</t>
  </si>
  <si>
    <t>Podloga za nos</t>
  </si>
  <si>
    <t xml:space="preserve">Gladka nosna blazinica za zaščitno nosu pri uporabi z vsemi nosnimi maskami in CPAP maskami s polnim obrazom, iz hipoalergenih in polimernih gel materialov brez lepil, velikost S (8,90 cm max širina in 3,80 cm max višina) </t>
  </si>
  <si>
    <t>Funkcinalno in kakovnostno enakovredno kot Gecko 61912</t>
  </si>
  <si>
    <t xml:space="preserve">Gladka nosna blazinica za zaščitno nosu pri uporabi z vsemi nosnimi maskami in CPAP maskami s polnim obrazom, iz hipoalergenih in polimernih gel materialov brez lepil, velikost L (10,70 cm max širina in 5,00 cm max višina) </t>
  </si>
  <si>
    <t>Funkcinalno in kakovnostno enakovredno kot Gecko 61913</t>
  </si>
  <si>
    <t>Antibakterijska cev rumena</t>
  </si>
  <si>
    <t>Antibakterijska cev, rumena, notranji premer 7,5 mm, debelina  stene 2 mm, 30 m</t>
  </si>
  <si>
    <t>Funkcionalno in kakovostno enakovredno kot VasSax 2119-030</t>
  </si>
  <si>
    <t>Sistem za dostavo aerosolnih zdravil</t>
  </si>
  <si>
    <t xml:space="preserve">Inhalator z vibrirajočo mrežico (mesh), za dostavo aerosolnih zdravil, kompatibilen z neinvazivno ventilacijo in ventilacijo z visokimi pretoki. </t>
  </si>
  <si>
    <t>Funkcionalno in kakovostno enakovredno kot AG-AS3350</t>
  </si>
  <si>
    <t>Filter vstopni za NF5</t>
  </si>
  <si>
    <t>Zračni filter, vstopni, kompatibilen z aparatom NF5 za zdravljenje s kisikom z visokimi pretoki.</t>
  </si>
  <si>
    <t>Funkvionalno in kakovostno enakovredno z kat. št. 045-0000661-00</t>
  </si>
  <si>
    <t>Obrazno čelna maska za dolgotrajno NIV</t>
  </si>
  <si>
    <t xml:space="preserve">Obrazno čelna maska za dolgotrajno neinvazivno ventilacijo pacienta. Maska ima modro koleno, ki omogoča priključitev na dvocevni dihalni sistem. Velikost S. </t>
  </si>
  <si>
    <t>Funkcionalno in kakovostno enakovredno kot ResMed Mirage Quatro kat. št. 61229</t>
  </si>
  <si>
    <t xml:space="preserve">Obrazno čelna maska za dolgotrajno neinvazivno ventilacijo pacienta. Maska ima modro koleno, ki omogoča priključitev na dvocevni dihalni sistem. Velikost M. </t>
  </si>
  <si>
    <t>Funkcionalno in kakovostno enakovredno kot ResMed Mirage Quatro kat. št. 61230.</t>
  </si>
  <si>
    <t xml:space="preserve">Obrazno čelna maska za dolgotrajno neinvazivno ventilacijo pacienta. Maska ima modro koleno, ki omogoča priključitev na dvocevni dihalni sistem. Velikost L. </t>
  </si>
  <si>
    <t xml:space="preserve">Funkcionalno in kakovostno enakovredno kot ResMed Mirage Quatro kat. št. 61231. </t>
  </si>
  <si>
    <t>Trahealna  kanila, žična, št. 8</t>
  </si>
  <si>
    <t>Spiralno ojačana trahealna kanila, konekt 15 mm, z nastavljivo dolžino do 96 mm, z nastavljivo krivino 80° - 110°, brez mešička, notranji premer 8 mm, zunanji premer 11,4 mm</t>
  </si>
  <si>
    <t xml:space="preserve">Funkcionalno in kakovostno enakovredno kot Priflex 200805. </t>
  </si>
  <si>
    <t>Mehanski hidrofobni filter za ventilatorje</t>
  </si>
  <si>
    <t>Filter viralno - bakteriološki, mehanski, hidrofobni, odrasli. Filter ima prostornino pod 50 ml +/-10% in težo pod 40 g +/-10%. Upornost pri neuporabljenem filtru in pretoku 60 /min ni višja od 250Pa +/-10%, upornost se ne poviša po 24 urah v vlažnih pogojih, merjeno skladno ISO 9360-1. Filtracijska učinkovitost, merjena skladno z  ISO 23328-1 (NaCl metoda) nikoli slabša od 99,95%, tako za neuporabljen filter, kot po 24 urah uporabe v vlažnih pogojih. Preizkušen na učinkovitost filtracije z mikrobi, pri tem je učinkovitost vsaj: 100% za mikrobe, ki se prenašajo kapljično, 99,999% +/-10% za bakterije in viruse. Filter je potrjeno učinkovit v filtraciji SARS COV-2 virusa z učinkovitostjo vsaj 99,999%. Hidrofobnost filtra potrjena za tlake vsaj 50 cmH2O +/-10%. Filter je potrjeno kompatibilen z uporabo inhalacij - aerosolne terapije. Vse spojke skladne s standardom ISO 5356-1. Filter je potrjen za uporabo na strani ventilatorja in na strani bolnika, ob tem dovoljuje uporabnost do 7 dni na strani ventilatorja ob pasivnem vlaženju in do 24 ur ob aktivnem vlaženju. Ohišje je iz mehke plastike, brez vsebnosti PVC-ja in lateksa. </t>
  </si>
  <si>
    <t>Funkcionalno in kakovostno enakovredno kot Pale ultipor</t>
  </si>
  <si>
    <t>Trahealna kanila, žična, št. 9</t>
  </si>
  <si>
    <t>Spiralno ojačana trahealna kanila, konekt 15 mm, z nastavljivo dolžino do 122 mm, z nastavljivo krivino 80° - 110°, brez mešička, notranji premer 9 mm, zunanji premer 12,4 mm</t>
  </si>
  <si>
    <t xml:space="preserve">Funkcionalno in kakovostno enakovredno kot Priflex 200806. </t>
  </si>
  <si>
    <t>Nosna kanila za izvajanje terapije z visokimi pretoki, odrasla velikost L</t>
  </si>
  <si>
    <t>Nosna kanila vel. L, za izvajanje terapije z visokimi pretoki, odrasla, velikost L. Nosna kanila iz posebno mehkega materiala, atravmatske nostrile in oblika ob stiku nad ustnico. Kanile naj omogočajo pretoka vsaj do 60 l/min. V kompletu s priključno cevjo, ki se zaključi z vrtljivim konektorjem 15F-22M, skladnim ISO 5356-1, prav tako naj bo v setu adapter za fiksacijo 22 mmF,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izdelan iz mehkega blaga, ki je nastavljiv po dolžini (elastika, ježek, ...) in tršega dela, ki izboljša fiksacijo in preprečuje, da bi trak zlezel preko oči bolnika. Pripomočku naj bodo priložena slovenska navodila za uporabo. Razdalje med nostrilama: 17 mm +/-20%., premer nostrile: 7 mm +/-20%. Pretoki vsaj do 60 L/min.</t>
  </si>
  <si>
    <t>Nosna kanila za izvajanje terapije z visokimi pretoki, odrasla velikost M</t>
  </si>
  <si>
    <t>Nosna kanila vel. M, za izvajanje terapije z visokimi pretoki, odrasla, velikost M. Nosna kanila iz posebno mehkega materiala, atravmatske nostrile in oblika ob stiku nad ustnico. Kanile naj omogočajo pretoka vsaj do 60 l/min. V kompletu s priključno cevjo, ki se zaključi z vrtljivim konektorjem 15F-22M, skladnim ISO 5356-1, prav tako naj bo v setu adapter za fiksacijo 22 mmF,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izdelan iz mehkega blaga in tršega dela, ki izboljša fiksacijo in preprečuje, da bi trak zlezel preko oči bolnika. Pripomočku naj bodo priložena slovenska navodila za uporabo. Razdalje med nostrilama: 17 mm +/-20%., premer nostrile: 6 mm +/-20%. Pretoki vsaj do 60 L/min.</t>
  </si>
  <si>
    <t>Nosna kanila za izvajanje terapije z visokimi pretoki, odrasla velikost S</t>
  </si>
  <si>
    <t>Nosna kanila vel. S, za izvajanje terapije z visokimi pretoki, odrasla, velikost S. Nosna kanila iz posebno mehkega materiala, atravmatske nostrile in oblika ob stiku nad ustnico. Kanile naj omogočajo pretoka vsaj do 60 l/min. V kompletu s priključno cevjo, ki se zaključi z vrtljivim konektorjem 15F-22M, skladnim ISO 5356-1, prav tako naj bo v setu adapter za fiksacijo 22 mmF,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izdelan iz mehkega blaga in tršega dela, ki izboljša fiksacijo in preprečuje, da bi trak zlezel preko oči bolnika. Pripomočku naj bodo priložena slovenska navodila za uporabo. Razdalje med nostrilama: 17 mm +/-20%., premer nostrile: 6 mm +/-20%. Pretoki vsaj do 60 L/min.</t>
  </si>
  <si>
    <t xml:space="preserve">SKLOP 11: </t>
  </si>
  <si>
    <t>Respiratorni - DIHALNI SISTEMI</t>
  </si>
  <si>
    <t>Sistem dihalni, dvojno ogrevan, z vlažilno komoro s samodejnim sistemom polnjenja</t>
  </si>
  <si>
    <t xml:space="preserve">Dihalni sistem Wilamed za ventilatorje Lowenstein, Maquet, Hamilton, CareFusion/Vyaire, za odrasle, 22 mm, dvojno ogrevan, z vlažilno komoro s samodejnim sistemom polnjenja. Cevi dolge vsaj 150 cm, z dodatno cevjo za vlažilec vsaj 50 cm. Sistem mora imeti ogrevano inspiratorno in ekspiratorno linijo ter ločljiv Y-del. V kompletu naj bo samopolnitvena vlažilna posodica, ki naj ima plovec za samodejno polnjenje ter cevko za povezavo s steklenico z vbodnim sistemom z zračno odprtino, ki naj bo filtrirana. Sistem grelne žice naj bo povsem kompatibilen s priključki aktivnega vlažilca Wilamed. </t>
  </si>
  <si>
    <t>Funkcionalno in kakovostno enakovredno kot CareFusion, kat. št. 270678</t>
  </si>
  <si>
    <t>Dihalni sistem za zdravljenje z visokimi pretoki</t>
  </si>
  <si>
    <t xml:space="preserve">Špiralasto ogrevan dihalni sistem z vlažilno komoro, dolžine 1,8 ± 10%, notranji premer 15,5 mm, zunanji premer 19,5 mm, zaključnim priključkom 22mm, z območjem pretoka ≤ 60 L/min, upor ≤ 0,2kPa pri pretoku 60 L/min, prepustnost ≤ 50ml/min pri (6±0,3)kPa, prepustnost vlažilne komore pri 16,5 kPa manj kot 5 ml/min.  Za zdravljenje z visokimi pretoki z apartom NF5. </t>
  </si>
  <si>
    <t>Funkcionalno in kakovostno enakovredno kot ResWell RVTH002.</t>
  </si>
  <si>
    <t xml:space="preserve">SKLOP 10: </t>
  </si>
  <si>
    <t>Respiratorni - TUBUSI ZA INTUBACIJO Z ASPIRACIJO NAD MEŠIČKOM</t>
  </si>
  <si>
    <t>Tubus endotrahealni za dolgotrajno oralno intubacijo z aspiracijo nad mešičkom, št. 8,5</t>
  </si>
  <si>
    <t>Tubus iz prozornega temperaturno občutljivega termosenzibilnega PVC, z Murphijevim očesom,  po celotni dolžini tubusa mora potekati neprekinjena radiopačna nitka, z dodatno oznako nad mešičkom, tesnilni mešiček, modra cevka za napihovanje in kontrolni mešiček z luer nastavkom za nadzor stanja tesnilnega mešička, v dorzalno steno tubusa vgrajena prozorna cevka za izsesavanje z  odprtino tik nad tesnilnim mešičkom (nizek tlak/velik volumen), cevka z nastavkom za izsesavanje, ki omogoča priključitev na pripomočke za izsesavanje. Imeti mora tudi standardni 15 mm ISO konekt. Velikost 8,5.</t>
  </si>
  <si>
    <t>Funkcionalno in kakovostno enako kot Sumi 06-8511</t>
  </si>
  <si>
    <t>Tubus endotrahealni za dolgotrajno oralno intubacijo z aspiracijo nad mešičkom, št. 9,0</t>
  </si>
  <si>
    <t>Tubus iz prozornega temperaturno občutljivega termosenzibilnega PVC, z Murphijevim očesom,  po celotni dolžini tubusa mora potekati neprekinjena radiopačna nitka, z dodatno oznako nad mešičkom, tesnilni mešiček, modra cevka za napihovanje in kontrolni mešiček z luer nastavkom za nadzor stanja tesnilnega mešička, v dorzalno steno tubusa vgrajena prozorna cevka za izsesavanje z  odprtino tik nad tesnilnim mešičkom (nizek tlak/velik volumen), cevka z nastavkom za izsesavanje, ki omogoča priključitev na pripomočke za izsesavanje. Imeti mora tudi standardni 15 mm ISO konekt. Velikost 9,0.</t>
  </si>
  <si>
    <t>Funkcionalno in kakovostno enako kot Sumi 06-9011</t>
  </si>
  <si>
    <t>Tubus endotrahealni za dolgotrajno oralno intubacijo z aspiracijo nad mešičkom, št. 8,0</t>
  </si>
  <si>
    <t>Tubus iz prozornega temperaturno občutljivega termosenzibilnega PVC, z Murphijevim očesom,  po celotni dolžini tubusa mora potekati neprekinjena radiopačna nitka, z dodatno oznako nad mešičkom, tesnilni mešiček, modra cevka za napihovanje in kontrolni mešiček z luer nastavkom za nadzor stanja tesnilnega mešička, v dorzalno steno tubusa vgrajena prozorna cevka za izsesavanje z  odprtino tik nad tesnilnim mešičkom (nizek tlak/velik volumen), cevka z nastavkom za izsesavanje, ki omogoča priključitev na pripomočke za izsesavanje. Imeti mora tudi standardni 15 mm ISO konekt. Velikost 8,0.</t>
  </si>
  <si>
    <t>Funkcionalno in kakovostno enako kot Sumi 06-8011</t>
  </si>
  <si>
    <t>Tubus endotrahealni za dolgotrajno oralno intubacijo z aspiracijo nad mešičkom, št. 9,5</t>
  </si>
  <si>
    <t>Tubus iz prozornega temperaturno občutljivega termosenzibilnega PVC, z Murphijevim očesom,  po celotni dolžini tubusa mora potekati neprekinjena radiopačna nitka, z dodatno oznako nad mešičkom, tesnilni mešiček, modra cevka za napihovanje in kontrolni mešiček z luer nastavkom za nadzor stanja tesnilnega mešička, v dorzalno steno tubusa vgrajena prozorna cevka za izsesavanje z  odprtino tik nad tesnilnim mešičkom (nizek tlak/velik volumen), cevka z nastavkom za izsesavanje, ki omogoča priključitev na pripomočke za izsesavanje. Imeti mora tudi standardni 15 mm ISO konekt. Velikost 9,5.</t>
  </si>
  <si>
    <t>Funkcionalno in kakovostno enako kot Sumi 06-9511</t>
  </si>
  <si>
    <t xml:space="preserve">SKLOP 9: </t>
  </si>
  <si>
    <t>Respiratorni - MATERIAL ZA RESPIRATOR NEWPORT HT70</t>
  </si>
  <si>
    <t>Filter viralno bakteriološki elektrostatični</t>
  </si>
  <si>
    <t>Elektrostatični viralno bakteriološki filter za dihalni volumen 150 do 1200ml; Notranji volumen največ 40ml; Teža neuporabljenega filtra največ 20g; Bakteriološka filtracijska učinkovitost mora biti najmanj 99,9999%; Padec tlaka pri neuporabljenem filtru in pretoku 30l/min ne sme biti večji od 0,8 cm H2O; Imeti mora Luer Lock zamašek za merjenje CO2; Testiran mora biti s testom soli, večje ali enako 97,100%; Biti mora sterilen in ne sme vsebovati lateksa; enakovredno kot Covidien Barrierbac S;</t>
  </si>
  <si>
    <t>Elektrostatični viralno bakteriološki vlažilni filter</t>
  </si>
  <si>
    <t>Elektrostatični viralno bakteriološki vlažilni filter za dihalni volumen 150 do 1200ml; Notranji volumen največ 55ml; Teža neuporabljenega filtra največ 30g; Filtracijska učinkovitost mora biti najmanj 99,999%; Padec tlaka pri neuporabljenem filtru in pretoku 30l/min ne sme biti večji od 1,2 cm H2O; Povračilo vlage pri Vt500ml mora biti najmanj 33mg H2O/l; Imeti mora Luer Lock zamašek za merjenje CO2; Testiran mora biti s testom soli (večje ali enako 97,416%); Biti mora sterilen in ne sme vsebovati lateksa; enakovredno kot Covidien Hygrobac S;</t>
  </si>
  <si>
    <t>HT50 - filter na cevi inspiratornega tlaka</t>
  </si>
  <si>
    <t xml:space="preserve">Filter naj bo opremljen s priključnimi cevkami. Set mora biti združljiv z ventilatorjem HT70. </t>
  </si>
  <si>
    <t>HT50 - filter vhodni, zračni enkratni</t>
  </si>
  <si>
    <t xml:space="preserve">Vhodni zračni filter mora biti združljiv z ventilatorjem HT70. Filter je bele barve in ustrezne prepustnosti. Filter je za enkratno uporabo. </t>
  </si>
  <si>
    <t>Proksimalni Flow senzor za HT70</t>
  </si>
  <si>
    <t xml:space="preserve">Proksimalni senzor pretoka naj bo za enkratno uporabo. Komplet mora biti združljiv z ventilatorjem HT 70. </t>
  </si>
  <si>
    <t>Dihalni sistem za HT70</t>
  </si>
  <si>
    <t xml:space="preserve">Dihalni sistem je za enkratno uporabo. Združljiv z ventilatorjem Newport HT70. V kompletu je set cevi, Y-člen za priklop na tubus pacienta z 90° priklopom na tubus/kanilo. Set vsebuje ventil izdiha z ustreznim prikolopom na senzorski sistem ventilatorja. Dimenzija cevi je 22 mm. Set je brez pasti za vodo (weter Trap). </t>
  </si>
  <si>
    <t xml:space="preserve">SKLOP 8: </t>
  </si>
  <si>
    <t>Respiratorni - GOVORNA VALVULA, ŠČETKE IN TRAK ZA KANILO</t>
  </si>
  <si>
    <t>Ščetka za kanilo</t>
  </si>
  <si>
    <t>Ščetka v obliki krtačke za čiščenje endotrahealnih kanil. Konica krtačke naj bo zavarovana z mehkim materialom. Krtačka naj ima obešalo ali drug primeren način za higijensko shranjevanje.</t>
  </si>
  <si>
    <t xml:space="preserve">Funkcionalno in kakovostno enakovredno kot Smiths 100/855/000 </t>
  </si>
  <si>
    <t>Trak za fiksacijo kanile</t>
  </si>
  <si>
    <t>Trak za fiksacijo kanile z ježkom 25 mm</t>
  </si>
  <si>
    <t>Valvula govorna, s priključkom za kisik</t>
  </si>
  <si>
    <t>Govorni ventil za traheostomske kanile. Govorni ventil naj bo kompatibilen z vsem standardnimi kanilami s 15mm priključkom. Pakiran naj bo posamično in sterilno. Govorni ventil naj omogoča zvezno nastavitev upornosti dihalne poti, s čimer lahko prilagodimo zmogljivost govora vsakemu bolniku, treniramo dihalne mišice bolnika ter vklopimo in izklopimo funkcijo govornega ventila brez odklopitve ventila od kanile. Govorni ventil naj bo potrjen za vsaj 3-mesečno uporabo pri enem bolniku. Govorni ventil naj ima priključek za dodajanje kisika s pokrovčkom. Priključek za kisik naj bo primeren za različne debeline cevk.</t>
  </si>
  <si>
    <t xml:space="preserve">Funkcionalno in kakovostno enakovredno kot Smiths, kat.št. 100/550/000
</t>
  </si>
  <si>
    <t xml:space="preserve">Podpis:  </t>
  </si>
  <si>
    <t>SKLOP 7:</t>
  </si>
  <si>
    <t>Respiratorni - MASKE ZA NIV II</t>
  </si>
  <si>
    <t>Enostavna maska za NIV terapijo S</t>
  </si>
  <si>
    <t xml:space="preserve">Enostavna maska za izvajanje NIV terapije. Maska se mora anatomsko prilagajati obrazu in zagotavljati preprečevanje uhajanje zraka med terapijo. Tesnilo maske se mora čez nos in usta prilegati obrazu bolnika, okvir maske se ne sme naslanjati na bolnikovo čelo in ne sme povzročati draženja kože. Plastični deli maske morajo biti izdelani iz trpežnega, nealergenega materiala. Maska mora imeti prilagodljive trakove za lažje prilagajanje na obraz.  Materiali maske morajo biti trpežni, primerni za čiščenje in vzdrževanje, za večkratno uporabo. Maska mora biti združljiva z različnimi dihalnimi napravami za terapijo motenj dihanja. Koleno za priklop cevi mora biti snemljivo, brez puščanja. Velikost – mala (S).  </t>
  </si>
  <si>
    <t>Funkcionalno in kakovostno enako kot maska ResMed neventilirana AirFit F20: 63415</t>
  </si>
  <si>
    <t>Enostavna maska za NIV terapijo M</t>
  </si>
  <si>
    <t xml:space="preserve">Enostavna maska za izvajanje NIV terapije. Maska se mora anatomsko prilagajati obrazu in zagotavljati preprečevanje uhajanje zraka med terapijo. Tesnilo maske se mora čez nos in usta prilegati obrazu bolnika, okvir maske se ne sme naslanjati na bolnikovo čelo in ne sme povzročati draženja kože. Plastični deli maske morajo biti izdelani iz trpežnega, nealergenega materiala. Maska mora imeti prilagodljive trakove za lažje prilagajanje na obraz.  Materiali maske morajo biti trpežni, primerni za čiščenje in vzdrževanje, za večkratno uporabo. Maska mora biti združljiva z različnimi dihalnimi napravami za terapijo motenj dihanja. Koleno za priklop cevi mora biti snemljivo, brez puščanja. Velikost – srednja (M).  </t>
  </si>
  <si>
    <t>Funkcionalno in kakovostno enako kot maska ResMed neventilirana AirFit F20: 63416</t>
  </si>
  <si>
    <t>Enostavna maska za NIV terapijo L</t>
  </si>
  <si>
    <t xml:space="preserve">Enostavna maska za izvajanje NIV terapije. Maska se mora anatomsko prilagajati obrazu in zagotavljati preprečevanje uhajanje zraka med terapijo. Tesnilo maske se mora čez nos in usta prilegati obrazu bolnika, okvir maske se ne sme naslanjati na bolnikovo čelo in ne sme povzročati draženja kože. Plastični deli maske morajo biti izdelani iz trpežnega, nealergenega materiala. Maska mora imeti prilagodljive trakove za lažje prilagajanje na obraz.  Materiali maske morajo biti trpežni, primerni za čiščenje in vzdrževanje, za večkratno uporabo. Maska mora biti združljiva z različnimi dihalnimi napravami za terapijo motenj dihanja. Koleno za priklop cevi mora biti snemljivo, brez puščanja. Velikost – velika (L).  </t>
  </si>
  <si>
    <t>Funkcionalno in kakovostno enako kot maska ResMed neventilirana AirFit F20: 63417</t>
  </si>
  <si>
    <t>Koleno za neventilirano masko</t>
  </si>
  <si>
    <r>
      <t xml:space="preserve">Koleno kompatibilno z enostavno neventilirano masko. Koleno snemljivo s pomočjo dveh gumbov ob strani. Vrtljivost mesta za priklop: 360 </t>
    </r>
    <r>
      <rPr>
        <sz val="11"/>
        <color theme="1"/>
        <rFont val="Calibri"/>
        <family val="2"/>
        <charset val="238"/>
      </rPr>
      <t xml:space="preserve">˚C. </t>
    </r>
  </si>
  <si>
    <t>SKLOP 6:</t>
  </si>
  <si>
    <t>Respiratorni - MASKE ZA NIV I</t>
  </si>
  <si>
    <t>Zahtevna maska za NIV terapijo S</t>
  </si>
  <si>
    <t xml:space="preserve">Zahtevna  maska za izvajanje NIV terapije. Maska se mora anatomsko prilagajati obrazu in zagotavljati preprečevanje uhajanje zraka med terapijo. Tesnilo maske se mora čez nos in usta prilegati obrazu bolnika, okvir maske  naslanjati na bolnikovo čelo in ne sme povzročati draženja kože. Plastični deli maske morajo biti izdelani iz trpežnega, nealergenega materiala. Maska mora imeti prilagodljive trakove in sponko za hitro odpenjanje trakov (uporaba v nujnih primerih).
Materiali maske morajo biti trpežni, primerni za čiščenje in vzdrževanje, za večkratno uporabo. Maska mora biti združljiva z različnimi dihalnimi napravami za terapijo motenj dihanja. Koleno za priklop cevi mora biti snemljivo s pomočjo gumbov ob strani kolena. 
Velikost – mala (S).  </t>
  </si>
  <si>
    <t>Funkcionalno in kakovostno enako kot ResMed neventilirana Quattro air maska: 62713</t>
  </si>
  <si>
    <t>Zahtevna maska za NIV terapijo M</t>
  </si>
  <si>
    <t xml:space="preserve">Zahtevna  maska za izvajanje NIV terapije. Maska se mora anatomsko prilagajati obrazu in zagotavljati preprečevanje uhajanje zraka med terapijo. Tesnilo maske se mora čez nos in usta prilegati obrazu bolnika, okvir maske  naslanjati na bolnikovo čelo in ne sme povzročati draženja kože. Plastični deli maske morajo biti izdelani iz trpežnega, nealergenega materiala. Maska mora imeti prilagodljive trakove in sponko za hitro odpenjanje trakov (uporaba v nujnih primerih).
Materiali maske morajo biti trpežni, primerni za čiščenje in vzdrževanje, za večkratno uporabo. Maska mora biti združljiva z različnimi dihalnimi napravami za terapijo motenj dihanja. Koleno za priklop cevi mora biti snemljivo s pomočjo gumbov ob strani kolena. 
Velikost –  srednja (M).  </t>
  </si>
  <si>
    <t>Funkcionalno in kakovostno enako kot ResMed neventilirana Quattro air maska: 62714</t>
  </si>
  <si>
    <t>Zahtevna maska za NIV terapijo L</t>
  </si>
  <si>
    <t xml:space="preserve">Zahtevna neventilirana maska za izvajanje NIV terapije. Maska se mora anatomsko prilagajati obrazu in zagotavljati preprečevanje uhajanje zraka med terapijo. Tesnilo maske se mora čez nos in usta prilegati obrazu bolnika, okvir maske  naslanjati na bolnikovo čelo in ne sme povzročati draženja kože. Plastični deli maske morajo biti izdelani iz trpežnega, nealergenega materiala. Maska mora imeti prilagodljive trakove in sponko za hitro odpenjanje trakov (uporaba v nujnih primerih).
Materiali maske morajo biti trpežni, primerni za čiščenje in vzdrževanje, za večkratno uporabo. Maska mora biti združljiva z različnimi dihalnimi napravami za terapijo motenj dihanja. Koleno za priklop cevi mora biti snemljivo s pomočjo gumbov ob strani kolena. 
Velikost –  velika (L).  </t>
  </si>
  <si>
    <t>Funkcionalno in kakovostno enako kot ResMed neventilirana Quattro air maska: 62715</t>
  </si>
  <si>
    <t>SKLOP 5:</t>
  </si>
  <si>
    <t>Respiratorni - TRAHEALNE KANILE III</t>
  </si>
  <si>
    <t>Trahealna kanila št. 8</t>
  </si>
  <si>
    <r>
      <t>Trahealna kanila, podaljšana,</t>
    </r>
    <r>
      <rPr>
        <sz val="10"/>
        <color theme="1"/>
        <rFont val="Arial"/>
        <family val="2"/>
        <charset val="238"/>
      </rPr>
      <t xml:space="preserve"> ojačana,</t>
    </r>
    <r>
      <rPr>
        <sz val="10"/>
        <rFont val="Arial"/>
        <family val="2"/>
        <charset val="238"/>
      </rPr>
      <t xml:space="preserve"> z nastavljivo prirobnico, z mešičkom,</t>
    </r>
    <r>
      <rPr>
        <sz val="10"/>
        <color rgb="FFFF0000"/>
        <rFont val="Arial"/>
        <family val="2"/>
        <charset val="238"/>
      </rPr>
      <t xml:space="preserve"> </t>
    </r>
    <r>
      <rPr>
        <sz val="10"/>
        <rFont val="Arial"/>
        <family val="2"/>
        <charset val="238"/>
      </rPr>
      <t xml:space="preserve">konekt 15 mm,  I.D. 8,0 mm, O.D. 11,4 mm, dolžina kanile nastavljiva do 155 mm.                                                                                             </t>
    </r>
  </si>
  <si>
    <t>Funkcionalno in kakovostno enakovredno kot Priflex kat. št. 200798.</t>
  </si>
  <si>
    <t>Trahealna kanila št. 9</t>
  </si>
  <si>
    <t xml:space="preserve">Trahealna kanila, podaljšana, ojačana, z nastavljivo prirobnico, z mešičkom, konekt 15 mm,  I.D. 9,0 mm, O.D. 12,4 mm, dolžina kanile nastavljiva do 155 mm.                                                                                             </t>
  </si>
  <si>
    <t>Funkcionalno in kakovostno enakovredno kot Priflex kat. št. 200799.</t>
  </si>
  <si>
    <t>Trahealna kanila,dolga, ojačana, z nastavljivo prirobnico, z mešičkom, konekt 15 mm, I.D. 8,0 mm, O.D. 11,4 mm, dolžina kanile nastavljiva do 122 mm.</t>
  </si>
  <si>
    <t xml:space="preserve">Funkcionalno in kakovostno enakovredno kot Priflex s kat. št. 200815. </t>
  </si>
  <si>
    <t>Trahealna kanila, ojačana, z nastavljivo prirobnico, z mešičkom,  konekt 15 mm, I.D. 9,0 mm, O.D. 12,4 mm, dolžina kanile nastavljiva do 122 mm.</t>
  </si>
  <si>
    <t xml:space="preserve">Funkcionalno in kakovostno enakovredno kot Priflex s kat. št.200816. </t>
  </si>
  <si>
    <t>SKLOP 4:</t>
  </si>
  <si>
    <t>Respiratorni - ENDOTRAHEALNE KANILE II</t>
  </si>
  <si>
    <t>Endotrahealna kanila brez mešička št. 8</t>
  </si>
  <si>
    <t>Trahealna kanila za odrasle brez mešička mora biti iz radiopačnega termosenzitivnega materiala. Notranji vložek kanile mora biti za  večkratno uporabo in iz prozornega materiala. Gibljiva vratna prirobnica omogoča prilagajanje anatomiji vratu bolnika in vsebuje dve stranski luknji. Traheostomska kanila ima stožčasto (zožano) konico in je združljiva za perkutano vstavljanje. Priložen obturator z gladko, zaobljeno konico olajša vstavljanje. Notranja kanila za večkratno uporabo je prosojna za enostaven pregled in vzdrževanje dihalne poti. Set mora vsebovati  3 notranje vložke -enega s standardnim 15 mm konektom, nizkoprofilnega (za paciente, ki dihajo samostojno) ter nizkoprofilnega z zaprtim lumnom (z rdečim obročem), obturator in trak za fiksacijo.</t>
  </si>
  <si>
    <t>Funkcionalno in kakovostno enakovredno kot Shiley 8UN85R</t>
  </si>
  <si>
    <t>Endotrahealna fenestrirana kanila brez mešička št. 8</t>
  </si>
  <si>
    <t>Trahealna fenestrirana kanila mora biti izdelana iz radiopačnega termosenzitivnega materiala.  Notranji fenestriran vložek kanile mora biti za  večkratno uporabo in iz prozornega materiala,  na kanilo se mora zakleniti z ¼ obratom. Ploščica za fiksacijo kanile mora biti mehka, ovalne oblike in nagibna za 45° glede na površino vratu pacienta (ni fiksna glede na površino vratu). Set mora vsebovati  2 notranja vložka - z standardnim 15 mm konektom, enega s fenestracijo in enega brez; dodatno priložen nefenestriran nizkoprofilni vložek, obturator, trak in dva pokrovčka.</t>
  </si>
  <si>
    <t xml:space="preserve">Funkcionalno in kakovostno enakovredno kot Shiley CFN </t>
  </si>
  <si>
    <t xml:space="preserve">SKLOP 3:  </t>
  </si>
  <si>
    <t xml:space="preserve">Respiratorni - TRAHEALNE KANILE I </t>
  </si>
  <si>
    <t>Kanila trahealna št. 8</t>
  </si>
  <si>
    <t>Kanila trahealna, iz termosenzibilnega, biokompatibilnega materiala PVC brez DEHP, z atravmatsko zaobljenimi zaključki, graduirana za lažji nadzor globine kanile, z radiopačno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 pričvrstitev kanile in pripadajočim trakcem, z vodilom z zaobljenimi zaključki za lažje uvajanje kanile, z dvema vložkoma in ščetko za čiščenje, notranji premer 8,0 mm, zunanji premer 11,9 mm.</t>
  </si>
  <si>
    <t xml:space="preserve">Funkcionalno in kakovostno enakovredno kot Smiths 101/810/080CZ </t>
  </si>
  <si>
    <t>75,5 mm dolžine</t>
  </si>
  <si>
    <t>Kanila trahealna št. 9</t>
  </si>
  <si>
    <t>Kanila trahealna, iz termosenzibilnega, biokompatibilnega materiala PVC brez DEHP, z atravmatsko zaobljenimi zaključki, graduirana za lažji nadzor globine kanile, z radiopačno nitko,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 pričvrstitev kanile in pripadajočim trakcem, z vodilom z zaobljenimi zaključki za lažje uvajanje kanile, z dvema vložkoma in ščetko za čiščenje, notranji premer 9,0 mm, zunanji premer 13,3 mm.</t>
  </si>
  <si>
    <t xml:space="preserve">Funkcionalno in kakovostno enakovredno kot Smiths 101/810/090CZ </t>
  </si>
  <si>
    <t>81 mm dolžine</t>
  </si>
  <si>
    <t>Kanila trahealna, iz termosenzibilnega, biokompatibilnega materiala PVC brez DEHP z atravmatsko zaobljenimi zaključki, graduirana za lažji nadzor globine kanile, z radiopačno nitko, s konektorjem kompatibilnim s sistemi, s premikajočo se prirobnico za pričvrstitev kanile in pripadajočim trakcem, z vodilom z zaobljenimi zaključki za lažje uvajanje kanile, z dvema vložkoma in ščetko za čiščenje, notranji premer 8,0 mm, zunanji premer 11,9 mm.</t>
  </si>
  <si>
    <t>Funkcionalno in kakovostno enakovredno kot Smiths 101/811/080CZ</t>
  </si>
  <si>
    <t>Kanila trahealna, iz termosenzibilnega, biokompatibilnega materiala PVC brez DEHP z atravmatsko zaobljenimi zaključki, graduirana za lažji nadzor globine kanile, z radiopačno nitko, s konektorjem kompatibilnim s sistemi, s premikajočo se prirobnico za pričvrstitev kanile in pripadajočim trakcem, z vodilom z zaobljenimi zaključki za lažje uvajanje kanile, z dvema vložkoma in ščetko za čiščenje, notranji premer 9,0 mm, zunanji premer 13,3 mm.</t>
  </si>
  <si>
    <t xml:space="preserve">Funkcionalno in kakovostno enakovredno kot Smiths 101/811/090CZ </t>
  </si>
  <si>
    <t>Kanila trahealna iz termosenzibilnega, biokompatibilnega materiala PVC brez DEHP, fenestrirana,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 pričvrstitev kanile in pripadajočim trakcem, s ščetko za čiščenje, s fenestriranim in nefenestriranim vložkom, notranji premer 8,0 mm, zunanji premer 11,9 mm.</t>
  </si>
  <si>
    <t xml:space="preserve">Funkcionalno in kakovostno enakovredno kot Smiths 101/812/080CZ </t>
  </si>
  <si>
    <t>Kanila trahealna iz termosenzibilnega, biokompatibilnega materiala PVC brez DEHP, fenestrirana,  z nizkotlačnim mešičkom iz posebej obdelanega PVC, ki omogoča mehko tesnenje ob steno traheje in s kontrolnim balončkom z enosmernim ventilčkom za nadzor tlaka v mešičku, z gravirano dimenzijo tubusa, premerom in vrsto mešička, s konektorjem kompatibilnim s sistemi, s premikajočo se prirobnico za pričvrstitev kanile in pripadajočim trakcem, s ščetko za čiščenje, s fenestriranim in nefenestriranim vložkom, notranji premer 9,0 mm, zunanji premer 13,3 mm.</t>
  </si>
  <si>
    <t xml:space="preserve">Funkcionalno in kakovostno enakovredno kot Smiths 101/812/090CZ </t>
  </si>
  <si>
    <t>Kanila trahealna iz termosenzibilnega, biokompatibilnega materiala PVC brez DEHP, fenestrirana, s konektorjem kompatibilnim s sistemi, s premikajočo se prirobnico za pričvrstitev kanile in pripadajočim trakcem, s ščetko za čiščenje, s fenestriranim in nefenestriranim vložkom, notranji premer 9,0 mm, zunanji premer 13,3 mm.</t>
  </si>
  <si>
    <t>Funkcionalno in kakovostno enakovredno kot Smiths 101/813/090CZ</t>
  </si>
  <si>
    <t>Kanila trahealna št. 8,5</t>
  </si>
  <si>
    <t>Kanila trahealna iz termosenzibilnega, biokompatibilnega materiala PVC brez DEHP, fenestrirana, s konektorjem kompatibilnim s sistemi, s premikajočo se prirobnico za pričvrstitev kanile in pripadajočim trakcem, s ščetko za čiščenje, s fenestriranim in nefenestriranim vložkom, notranji premer 8,5 mm, zunanji premer 12,6 mm.</t>
  </si>
  <si>
    <t>Funkcionalno in kakovostno enakovredno kot Smiths 101/813/085CZ</t>
  </si>
  <si>
    <t>78 mm dolžine</t>
  </si>
  <si>
    <t>Kanila trahealna iz termosenzibilnega, biokompatibilnega materiala PVC brez DEHP, fenestrirana, z nizkotlačnim mešičkom iz posebej obdelanega PVC, ki omogoča mehko tesnenje ob steno traheje in s kontrolnim balončkom z enosmernim ventilčkom za nadzor tlaka v mešičku, notranji premer 9,0 mm, zunanji premer 13,3 mm</t>
  </si>
  <si>
    <t xml:space="preserve">Funkcionalno in kakovostno enakovredno kot Smiths 101/802/090CZ </t>
  </si>
  <si>
    <t>SKLOP 2:</t>
  </si>
  <si>
    <t>Respiratorni - TUBUSI ZA KRATKOTRAJNO INTUBACIJO ZA ODRASLE</t>
  </si>
  <si>
    <t>Endotrahealni tubus z nizkotlačnim mešičkom za kratkotrajno intubacijo, št. 6,0</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</si>
  <si>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6,0.                                                                 </t>
  </si>
  <si>
    <t>Funkcionalno in kakovostno enakovredno kot Smiths 100/150/060</t>
  </si>
  <si>
    <t>Endotrahealni tubus z nizkotlačnim mešičkom za kratkotrajno intubacijo, št. 6,5</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</si>
  <si>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6,5.                                                                 </t>
  </si>
  <si>
    <t>Funkcionalno in kakovostno enakovredno kot Smiths 100/150/065</t>
  </si>
  <si>
    <t>Endotrahealni tubus z nizkotlačnim mešičkom za kratkotrajno intubacijo, št. 7,0</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</si>
  <si>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7,0.                                                                 </t>
  </si>
  <si>
    <t>Funkcionalno in kakovostno enakovredno kot Smiths 100/150/070</t>
  </si>
  <si>
    <t>Endotrahealni tubus z nizkotlačnim mešičkom za kratkotrajno intubacijo, št. 7,5</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</si>
  <si>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7,5.                                                                 </t>
  </si>
  <si>
    <t>Funkcionalno in kakovostno enakovredno kot Smiths  100/150/075</t>
  </si>
  <si>
    <t>Endotrahealni tubus z nizkotlačnim mešičkom za kratkotrajno intubacijo, št. 8,0</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</si>
  <si>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8,0.                                                                 </t>
  </si>
  <si>
    <t>Funkcionalno in kakovostno enakovredno kot Smiths 100/150/080</t>
  </si>
  <si>
    <t>Endotrahealni tubus z nizkotlačnim mešičkom za kratkotrajno intubacijo, št. 8,5</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</si>
  <si>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8,5.                                                                 </t>
  </si>
  <si>
    <t>Funkcionalno in kakovostno enakovredno kot Smiths 100/150/085</t>
  </si>
  <si>
    <t>Endotrahealni tubus z nizkotlačnim mešičkom za kratkotrajno intubacijo, št. 9,0</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</si>
  <si>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9.                                                                 </t>
  </si>
  <si>
    <t>Funkcionalno in kakovostno enakovredno kot Smiths 100/150/090</t>
  </si>
  <si>
    <t>Endotrahealni tubus z nizkotlačnim mešičkom za kratkotrajno intubacijo, št. 9,5</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</si>
  <si>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9,5.                                                                 </t>
  </si>
  <si>
    <t>Funkcionalno in kakovostno enakovredno kot Smiths 100/150/095</t>
  </si>
  <si>
    <t>Endotrahealni tubus z nizkotlačnim mešičkom za kratkotrajno intubacijo, št. 10,0</t>
  </si>
  <si>
    <t xml:space="preserve">Endotrahealni tubus za oralno in nazalno intubacijo, z nizkotlačnim mešičkom, atravmatsko konico in Murphy očesom, okroglim  kontrolnim baločkom, izdelan iz biokompatibilnega termosenzibilnega PVC, sterilen. Radiopačna nitka poteka neprekinjeno po celi dolžini tubusa. Nad mešičkom mora biti krožna oznaka  za natančno pozicioniranje tubusa v traheji, št. 10,0.                                                                 </t>
  </si>
  <si>
    <t>Funkcionalno in kakovostno enakovredno kot Smiths 100/150/100</t>
  </si>
  <si>
    <t>SKLOP 1:</t>
  </si>
  <si>
    <t>RESPIRATORNI MATERIAL (FILTRI, DIHALNI SISTEMI, PRIPOMOČKI ZA PREDIHAVANJE TER ZA KISIKOVO IN RESPIRATORNO TERAPIJO)</t>
  </si>
  <si>
    <t>Filter virusno bakterijski za zaščito anestezijskega aparata</t>
  </si>
  <si>
    <t xml:space="preserve">Elektrostatski filter za volumne od 200 – 1500 ml, preizkušen po standardu ISO 23328-1 (prepustnost največ 0,60%)
</t>
  </si>
  <si>
    <t>Funkcionalno in kakovostno enakovreden kot Intersurgical, kat.št. 1944003</t>
  </si>
  <si>
    <t xml:space="preserve">Filter virusno bakterijski s funkcijo vlaženja za daljše anestezije </t>
  </si>
  <si>
    <t>Elektrostatski filter za volumne od 200 – 1500 ml z luer lock konektom s pokrovčkom, preizkušen po standardu ISO 23328-1 (prepustnost največ 0,65%)</t>
  </si>
  <si>
    <t>Funkcionalno in kakovostno enakovreden kot Intersurgical, kat.št. 1941000</t>
  </si>
  <si>
    <t>Balon za anestezijo, 2l</t>
  </si>
  <si>
    <t>Balon za anestezijo 2000 ml, spojka mora imeti notranji premer 22 mm in vsebovati zaščitno mrežico proti kolenčenju. Za enkratno uporabo.</t>
  </si>
  <si>
    <t>Funkcionalno in kakovostno enakovredno kot Intersurgical, kat. št. 2820000</t>
  </si>
  <si>
    <t>Nastavek za tubus raztegljiv z odprtino</t>
  </si>
  <si>
    <t xml:space="preserve">Nastavek za tubus z gibljivim komolčkom notranjega premera 22mm. Biti mora raztegljiv od 70 do 150 mm, z možnostjo spreminjanja mrtvega prostora od 20 do 40 ml. Komolček mora imeti odprtino za aspiracijo in bronhoskop premera 7,6 mm oz. 9,5 mm, odvisno od odprtega pokrovčka. </t>
  </si>
  <si>
    <t>Funkcionalno in kakovostno enakovredno kot Intersurgical, kat. št. 3521000S</t>
  </si>
  <si>
    <t>Konekt z razpršilno šobo</t>
  </si>
  <si>
    <t>Nastavek za aerosolno terapijo za bolnike na ventilatorju, spojka premera 22M-22F z razpršilno šobo v notranjosti.</t>
  </si>
  <si>
    <t>Funkcionalno in kakovostno enakovredno kot Intersurgical, kat. št. 1964001</t>
  </si>
  <si>
    <t>Dihalni balon volumna 1,5 L</t>
  </si>
  <si>
    <t>Dihalni balon z varnostno valvulo. Ročni dihalni balon s prostornino 1500 ml za odrasle. Noben del ne sme vsebovati lateksa. Kolenčasta spojka med masko in dihalnim balonom vsebuje varnostno valvulo, ki se odpira pri pritisku 40 cm H2O. Imeti mora rezervoar za kisik in obrazno masko, velikost št. 5. Balon mora imeti držalo, ki omogoča prijem z eno roko. Za enkratno uporabo.</t>
  </si>
  <si>
    <t>Funkcionalno in kakovostno enakovredno kot Intersurgical, kat. št. 7152000</t>
  </si>
  <si>
    <t>I-gel, odrasli, št. 3</t>
  </si>
  <si>
    <t xml:space="preserve">Supraglotični pripomoček za intubacijo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aspiracijo. </t>
  </si>
  <si>
    <t>Funkcionalno in kakovostno enakovredno kot Intersurgical, kat. št. 8703000</t>
  </si>
  <si>
    <t>I-gel, odrasli, št. 4</t>
  </si>
  <si>
    <t xml:space="preserve">Supraglotični pripomoček za intubacijo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aspiracijo. </t>
  </si>
  <si>
    <t>Funkcionalno in kakovostno enakovredno kot Intersurgical, kat. št. 8704000</t>
  </si>
  <si>
    <t>I-gel, odrasli, št. 5</t>
  </si>
  <si>
    <t>Funkcionalno in kakovostno enakovredno kot Intersurgical, kat. št. 8705000</t>
  </si>
  <si>
    <t xml:space="preserve">Cev za kisik </t>
  </si>
  <si>
    <t>Cevka za kisik z zvezdastim notranjim lumnom, dolžina cevi je 2,1 m.</t>
  </si>
  <si>
    <t>Funkcionalno in kakovostno enakovredno kot Intersurgical, kat. št. 1174003</t>
  </si>
  <si>
    <t>Cevka za kisik z zvezdastim notranjim lumnom, dolžina cevi je 1,8 m.</t>
  </si>
  <si>
    <t>Funkcionalno in kakovostno enakovredno kot Intersurgical, kat. št. 1174000</t>
  </si>
  <si>
    <t>Cev rebrasta</t>
  </si>
  <si>
    <t>Fleksibilna rebrasta cev v kolutu, dimenzija 15 mm/22 mm x 50 m, možnost rezanja vsakih 15 cm.</t>
  </si>
  <si>
    <t>Funkcionalno in kakovostno enakovredno kot Intersurgical, kat. št. 1573</t>
  </si>
  <si>
    <t>Dvorogi nosni kateter za odrasle</t>
  </si>
  <si>
    <t xml:space="preserve">Dvorogi nosni kateter za kisik, za odrasle. Dolžina katetra je med 1,8 in 2,1 m. Cevka za kisik mora imeti notranjo steno zvezdaste oblike za preprečevanje kolenčenja. </t>
  </si>
  <si>
    <t>Funkcionalno in kakovostno enakovredno kot Intersurgical, kat. št. 1161000</t>
  </si>
  <si>
    <t>Maska za traheostomijo</t>
  </si>
  <si>
    <t>Maska za kisik, ki je oblikovana za traheostomo za odrasle z vrtljivim priključkom. Maska ne sme vsebovati PVC-ja.</t>
  </si>
  <si>
    <t>Funkcionalno in kakovostno enakovredno kot Intersurgical, kat. št. 1200050</t>
  </si>
  <si>
    <t>Maska z visoko inspiratorno vsebnostjo kisika-odrasli</t>
  </si>
  <si>
    <t xml:space="preserve">Maska za visoke inspiratorne koncentracije kisika za odrasle. Maska mora imeti indikator dihanja in enosmerni ventil.  V kompletu cevka za kisik z notranjo steno zvezdaste oblike proti kolenčenju, dolžina cevi med 1,8 in 2,1 m. </t>
  </si>
  <si>
    <t>Funkcionalno in kakovostno enakovredno kot Intersurgical, kat. št. 1202000</t>
  </si>
  <si>
    <t>Maska s komplet venturi ventili</t>
  </si>
  <si>
    <t xml:space="preserve">Venturi komplet za masko za odrasle, ki mora biti brez PVC-ja in Di(2ethylhexil)phtalhata. V kompletu venturijevi ventili za 24, 28, 31, 35, 40, 60% kisika in cevka za kisik dolžine med 1,8 in 2,1 m.   </t>
  </si>
  <si>
    <t>Funkcionalno in kakovostno enakovredno kot Intersurgical, kat. št. 1107085</t>
  </si>
  <si>
    <t>Venturi ventil za 24% kisik</t>
  </si>
  <si>
    <t xml:space="preserve">Ventil venturi za kisik, posamično pakiran za  24% kisika, notranji premer 22mm, koncentracija kisika in pretoka je označena na ventilu. </t>
  </si>
  <si>
    <t>Funkcionalno in kakovostno enakovredno kot Intersurgical, kat. št. 0024000</t>
  </si>
  <si>
    <t>Venturi ventil za 28% kisik</t>
  </si>
  <si>
    <t xml:space="preserve">Ventil venturi za kisik, posamično pakiran za  28% kisika, notranji premer 22mm, koncentracija kisika in pretoka je označena na ventilu. </t>
  </si>
  <si>
    <t xml:space="preserve">Funkcionalno in kakovostno enakovredno kot Intersurgical, kat. št. 0028000 </t>
  </si>
  <si>
    <t>Venturi ventil za 31% kisik</t>
  </si>
  <si>
    <t xml:space="preserve">Ventil venturi za kisik, posamično pakiran za  31% kisika, notranji premer 22mm, koncentracija kisika in pretoka je označena na ventilu. </t>
  </si>
  <si>
    <t>Funkcionalno in kakovostno enakovredno kot Intersurgical, kat. št. 0031000</t>
  </si>
  <si>
    <t>Venturi ventil za 35% kisik</t>
  </si>
  <si>
    <t xml:space="preserve">Ventil venturi za kisik, posamično pakiran za  35% kisika, notranji premer 22mm, koncentracija kisika in pretoka je označena na ventilu. </t>
  </si>
  <si>
    <t>Funkcionalno in kakovostno enakovredno kot Intersurgical, kat. št. 0035000</t>
  </si>
  <si>
    <t>Venturi ventil za 40% kisik</t>
  </si>
  <si>
    <t xml:space="preserve">Ventil venturi za kisik, posamično pakiran za  40% kisika, notranji premer 22mm, koncentracija kisika in pretoka je označena na ventilu. </t>
  </si>
  <si>
    <t>Funkcionalno in kakovostno enakovredno kot Intersurgical, kat. št. 0040000</t>
  </si>
  <si>
    <t>Venturi ventil za 60% kisik</t>
  </si>
  <si>
    <t xml:space="preserve">Ventil venturi za kisik, posamično pakiran za  60% kisika, notranji premer 22mm, koncentracija kisika in pretoka je označena na ventilu. </t>
  </si>
  <si>
    <t>Funkcionalno in kakovostno enakovredno kot Intersurgical, kat. št. 0060000</t>
  </si>
  <si>
    <t>Razpršilec s T konektom</t>
  </si>
  <si>
    <t>Razpršilec za zdravila za bronhialno depozicijo z ustnikom in T-spojko dimenzij 22M/15F-22M-22F. Zagotavlja, da so pri pretoku 8 l/min delci manjši od 5 mikronov in da je učinkovina razpršena najmanj 0,23 g/min. V kompletu je cevka za kisik z notranjo steno zvezdaste oblike proti kolenčenju, dolžina med 1,8 in 2,1 m.</t>
  </si>
  <si>
    <t>Funkcionalno in kakovostno enakovredno kot Intersurgical, kat. št. 1464000</t>
  </si>
  <si>
    <t>Razpršilec za inhalacije z masko, odrasli</t>
  </si>
  <si>
    <t>Razpršilec za zdravila, za odrasle. V kompletu maska za odrasle, ki mora biti brez PVC-ja, cevka za kisik in spojka za priklop cevke na flow meter. Pri pretoku 8L/min morajo biti razpršeni delci manjši od 5 mikronov in učinkovina razpršena najmanj 0,50 g/min. Razpršilec mora imeti navoj za pritrditev cevke. Cevka za kisik mora imeti na obeh straneh navoj z notranjo objemko in notranjo steno zvezdaste oblike proti kolenčenju, dolžina cevi med 1,8 in 2,1m.</t>
  </si>
  <si>
    <t>Funkcionalno in kakovostno enakovredno kot Intersurgical, kat. št. 1473015</t>
  </si>
  <si>
    <t>Maska za aerosolno terapijo</t>
  </si>
  <si>
    <t>Maska za razpršilec ali venturi valvulo. Ne  sme vsebovati PVC-ja.</t>
  </si>
  <si>
    <t>Funkcionalno in kakovostno enakovredno kot Intersurgical, kat. št. 1188015</t>
  </si>
  <si>
    <t>Nos umetni</t>
  </si>
  <si>
    <t xml:space="preserve">Nos umetni z vlaženjem za kanilo oz tubus z gibljivim priključkom za kisik. Imeti mora odprtino za aspiracijo zavarovano s pokrovom ob robu odprtine. Imeti mora varovalni mehanizem proti zadušitvi zaradi zamašitve. </t>
  </si>
  <si>
    <t>Funkcionalno in kakovostno enakovredno kot Intersurgical, kat. št. 1873000</t>
  </si>
  <si>
    <t xml:space="preserve">Krajši kateter, primeren za vstavitev v arterijo radialis. </t>
  </si>
  <si>
    <t xml:space="preserve">Daljši kateter in je primeren za arterijo brahialis ali arterijo femoralis. </t>
  </si>
  <si>
    <t>Funkcionalno in kakovostno enakovredno kot Covidien s kat. št. 8888561027.</t>
  </si>
  <si>
    <t>Funkcionalno in kakovostno enakovredno kot Covidien s kat. št. 8888561035.</t>
  </si>
  <si>
    <t>Funkcionalno in kakovostno enakovredno kot Covidien s kat. št.  8888561043.</t>
  </si>
  <si>
    <t>Funkcionalno in kakovostno enakovredno kot npr. TeleFlax A-700-08LF.</t>
  </si>
  <si>
    <t>Funkcionalno in kakovostno kot BD: 50-7050.</t>
  </si>
  <si>
    <t>Funkcionalno in kakovostno kot BD: 50-7510</t>
  </si>
  <si>
    <t>Funkcionalno in kakovostno kot Cook Medical: C-CASP-A-FORD</t>
  </si>
  <si>
    <t>Žilni - CENTRALNI VENSKI KATETRI (CVK)</t>
  </si>
  <si>
    <t>Torakalni kateter sterilen, za 1x uporabo iz kirurškega trokarja in prozornega prsnega katetra iz PVC (polivinilklorida). Je numerično označen na vsaj 2 cm za natančno in enostavno pozicioniranje. Dolžine vsaj 23 cm. Radiopačen material, ki omogoča RTG preverjanje lege katetra. Konec lijakasto zaključen, kamor se priključi povezovalna cev drenažnega sistema. Embalaža naj bo trdna, da daje zaščito katetru in prepreči knikanje samega katetra. Konica samega katetra je atravmatska, z drenažnimi očesi.  Velikost katetra 12 FR.</t>
  </si>
  <si>
    <t>Torakalni kateter je sterilen, za 1x uporabo iz kirurškega trokarja in prozornega prsnega katetra iz PVC (polivinilklorida). Je numerično označen na vsaj 2 cm za natančno in enostavno pozicioniranje. Dolžine vsaj 25 cm. Radiopačen material, ki omogoča RTG preverjanje lege katetra. Konec je lijakasto zaključen, kamor se priključi povezovalna cev drenažnega sistema. Embalaža naj bo trdna, da daje zaščito katetru in prepreči knikanje samega katetra. Konica samega katetra je atravmatska, z drenažnimi očesi. Velikost katetra 16 FR.</t>
  </si>
  <si>
    <t>Torakalni kateter je sterilen, za 1x uporabo iz kirurškega trokarja in prozornega prsnega katetra iz PVC (polivinilklorida). Je numerično označen na vsaj  2 cm za natančno in enostavno pozicioniranje. Dolžine vsaj 40 cm. Radiopačen material, ki nam omogoča RTG preverjanje lege katetra. Konec je lijakasto zaključen, kamor se priključi povezovalna cev drenažnega sistema. Embalaža naj bo trdna, da daje zaščito katetru in prepreči knikanje samega katetra. Konica samega katetra je atravmatska, z drenažnimi očesi. Velikost katetra 20 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</si>
</sst>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0;#,##0.0000;"/>
    <numFmt numFmtId="165" formatCode="0.000"/>
    <numFmt numFmtId="166" formatCode="#,##0.0000;#,##0.0000;&quot;&quot;;&quot;&quot;"/>
    <numFmt numFmtId="167" formatCode="#,##0.0000"/>
    <numFmt numFmtId="168" formatCode="0.0000"/>
    <numFmt numFmtId="169" formatCode="_-* #,##0.00_-;\-* #,##0.00_-;_-* \-??_-;_-@_-"/>
    <numFmt numFmtId="170" formatCode="_-* #,##0.00_-;\-* #,##0.00_-;_-* &quot;-&quot;??_-;_-@_-"/>
    <numFmt numFmtId="171" formatCode="0.0000%"/>
    <numFmt numFmtId="172" formatCode="#,##0.000"/>
  </numFmts>
  <fonts count="38"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Arial"/>
      <family val="2"/>
      <charset val="238"/>
    </font>
    <font>
      <sz val="11"/>
      <color theme="1"/>
      <name val="Arial"/>
      <family val="2"/>
      <charset val="238"/>
    </font>
    <font>
      <b/>
      <sz val="14"/>
      <color indexed="8"/>
      <name val="Arial"/>
      <family val="2"/>
      <charset val="238"/>
    </font>
    <font>
      <b/>
      <sz val="12"/>
      <color indexed="8"/>
      <name val="Arial"/>
      <family val="2"/>
      <charset val="238"/>
    </font>
    <font>
      <b/>
      <sz val="11"/>
      <name val="Arial"/>
      <family val="2"/>
      <charset val="238"/>
    </font>
    <font>
      <b/>
      <sz val="10"/>
      <color indexed="9"/>
      <name val="Arial"/>
      <family val="2"/>
      <charset val="238"/>
    </font>
    <font>
      <sz val="10"/>
      <color indexed="8"/>
      <name val="Arial"/>
      <family val="2"/>
      <charset val="238"/>
    </font>
    <font>
      <sz val="10"/>
      <color theme="1"/>
      <name val="Arial"/>
      <family val="2"/>
      <charset val="238"/>
    </font>
    <font>
      <sz val="10"/>
      <color rgb="FFFF0000"/>
      <name val="Arial"/>
      <family val="2"/>
      <charset val="238"/>
    </font>
    <font>
      <sz val="11"/>
      <color theme="1"/>
      <name val="Calibri"/>
      <family val="2"/>
      <charset val="238"/>
    </font>
    <font>
      <sz val="7.7"/>
      <color theme="1"/>
      <name val="Calibri"/>
      <family val="2"/>
      <charset val="238"/>
    </font>
    <font>
      <vertAlign val="superscript"/>
      <sz val="10"/>
      <color theme="1"/>
      <name val="Arial"/>
      <family val="2"/>
      <charset val="238"/>
    </font>
    <font>
      <b/>
      <sz val="10"/>
      <color indexed="8"/>
      <name val="Arial"/>
      <family val="2"/>
      <charset val="238"/>
    </font>
    <font>
      <sz val="10"/>
      <color rgb="FF000000"/>
      <name val="Arial"/>
      <family val="2"/>
      <charset val="238"/>
    </font>
    <font>
      <sz val="11"/>
      <color rgb="FF000000"/>
      <name val="Calibri"/>
      <family val="2"/>
      <charset val="238"/>
    </font>
    <font>
      <b/>
      <sz val="10"/>
      <color rgb="FFFF0000"/>
      <name val="Arial"/>
      <family val="2"/>
      <charset val="238"/>
    </font>
    <font>
      <sz val="11"/>
      <color rgb="FF212121"/>
      <name val="Times New Roman"/>
      <family val="1"/>
      <charset val="238"/>
    </font>
    <font>
      <b/>
      <sz val="11"/>
      <color rgb="FF000000"/>
      <name val="Arial"/>
      <family val="2"/>
      <charset val="238"/>
    </font>
    <font>
      <b/>
      <sz val="11"/>
      <color rgb="FF000000"/>
      <name val="Calibri"/>
      <family val="2"/>
      <charset val="238"/>
    </font>
    <font>
      <sz val="11"/>
      <color rgb="FF000000"/>
      <name val="Arial"/>
      <family val="2"/>
      <charset val="238"/>
    </font>
    <font>
      <b/>
      <sz val="14"/>
      <color rgb="FF000000"/>
      <name val="Arial"/>
      <family val="2"/>
      <charset val="238"/>
    </font>
    <font>
      <b/>
      <sz val="12"/>
      <color rgb="FF000000"/>
      <name val="Arial"/>
      <family val="2"/>
      <charset val="238"/>
    </font>
    <font>
      <b/>
      <sz val="10"/>
      <color rgb="FFFFFFFF"/>
      <name val="Arial"/>
      <family val="2"/>
      <charset val="238"/>
    </font>
    <font>
      <i/>
      <sz val="10"/>
      <color theme="1"/>
      <name val="Arial"/>
      <family val="2"/>
      <charset val="238"/>
    </font>
    <font>
      <sz val="10"/>
      <color rgb="FF00A933"/>
      <name val="Arial"/>
      <family val="2"/>
      <charset val="238"/>
    </font>
    <font>
      <sz val="10"/>
      <name val="Arial"/>
      <family val="2"/>
      <charset val="238"/>
    </font>
    <font>
      <b/>
      <sz val="10"/>
      <color rgb="FF000000"/>
      <name val="Arial"/>
      <family val="2"/>
      <charset val="238"/>
    </font>
    <font>
      <sz val="10"/>
      <color theme="1"/>
      <name val="Calibri"/>
      <family val="2"/>
      <charset val="238"/>
    </font>
    <font>
      <vertAlign val="subscript"/>
      <sz val="10"/>
      <color theme="1"/>
      <name val="Arial"/>
      <family val="2"/>
      <charset val="238"/>
    </font>
    <font>
      <u/>
      <sz val="11"/>
      <color theme="10"/>
      <name val="Calibri"/>
      <family val="2"/>
      <charset val="238"/>
      <scheme val="minor"/>
    </font>
    <font>
      <b/>
      <sz val="10"/>
      <color theme="1"/>
      <name val="Arial"/>
      <family val="2"/>
      <charset val="238"/>
    </font>
    <font>
      <b/>
      <sz val="11"/>
      <color indexed="8"/>
      <name val="Arial"/>
      <family val="2"/>
      <charset val="238"/>
    </font>
    <font>
      <b/>
      <sz val="11"/>
      <color rgb="FFFF0000"/>
      <name val="Calibri"/>
      <family val="2"/>
      <charset val="238"/>
      <scheme val="minor"/>
    </font>
    <font>
      <sz val="12"/>
      <color rgb="FF353536"/>
      <name val="Arial Unicode MS"/>
      <family val="2"/>
      <charset val="238"/>
    </font>
    <font>
      <sz val="11"/>
      <color indexed="8"/>
      <name val="Arial"/>
      <family val="2"/>
      <charset val="238"/>
    </font>
  </fonts>
  <fills count="12">
    <fill>
      <patternFill patternType="none"/>
    </fill>
    <fill>
      <patternFill patternType="gray125"/>
    </fill>
    <fill>
      <patternFill patternType="solid">
        <fgColor indexed="48"/>
        <bgColor indexed="64"/>
      </patternFill>
    </fill>
    <fill>
      <patternFill patternType="solid">
        <fgColor rgb="FF009900"/>
        <bgColor indexed="64"/>
      </patternFill>
    </fill>
    <fill>
      <patternFill patternType="solid">
        <fgColor rgb="FF66CCFF"/>
        <bgColor indexed="64"/>
      </patternFill>
    </fill>
    <fill>
      <patternFill patternType="solid">
        <fgColor rgb="FFFFFFD2"/>
        <bgColor indexed="64"/>
      </patternFill>
    </fill>
    <fill>
      <patternFill patternType="solid">
        <fgColor theme="0"/>
        <bgColor indexed="64"/>
      </patternFill>
    </fill>
    <fill>
      <patternFill patternType="solid">
        <fgColor rgb="FFFFFFFF"/>
        <bgColor rgb="FFFFFFD2"/>
      </patternFill>
    </fill>
    <fill>
      <patternFill patternType="solid">
        <fgColor rgb="FFFFFFD2"/>
        <bgColor rgb="FFFFFFFF"/>
      </patternFill>
    </fill>
    <fill>
      <patternFill patternType="solid">
        <fgColor rgb="FF3366FF"/>
        <bgColor rgb="FF0066CC"/>
      </patternFill>
    </fill>
    <fill>
      <patternFill patternType="solid">
        <fgColor rgb="FF009900"/>
        <bgColor rgb="FF18A303"/>
      </patternFill>
    </fill>
    <fill>
      <patternFill patternType="solid">
        <fgColor rgb="FF66CCFF"/>
        <bgColor rgb="FF33CCCC"/>
      </patternFill>
    </fill>
  </fills>
  <borders count="5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s>
  <cellStyleXfs count="13">
    <xf numFmtId="0" fontId="0" fillId="0" borderId="0"/>
    <xf numFmtId="0" fontId="5" fillId="0" borderId="0">
      <alignment horizontal="left" vertical="center"/>
    </xf>
    <xf numFmtId="0" fontId="8" fillId="2" borderId="0">
      <alignment horizontal="left" vertical="center"/>
    </xf>
    <xf numFmtId="0" fontId="9" fillId="0" borderId="4">
      <alignment horizontal="left" vertical="center" wrapText="1"/>
    </xf>
    <xf numFmtId="0" fontId="16" fillId="0" borderId="4">
      <alignment horizontal="left" vertical="center" wrapText="1"/>
    </xf>
    <xf numFmtId="0" fontId="17" fillId="0" borderId="0"/>
    <xf numFmtId="0" fontId="23" fillId="0" borderId="0">
      <alignment horizontal="left" vertical="center"/>
    </xf>
    <xf numFmtId="0" fontId="16" fillId="0" borderId="0">
      <alignment horizontal="left" vertical="center"/>
    </xf>
    <xf numFmtId="0" fontId="25" fillId="9" borderId="0">
      <alignment horizontal="left" vertical="center"/>
    </xf>
    <xf numFmtId="169" fontId="17" fillId="0" borderId="0" applyBorder="0" applyProtection="0"/>
    <xf numFmtId="0" fontId="32" fillId="0" borderId="0" applyNumberFormat="0" applyFill="0" applyBorder="0" applyAlignment="0" applyProtection="0"/>
    <xf numFmtId="0" fontId="9" fillId="0" borderId="0">
      <alignment horizontal="left" vertical="center"/>
    </xf>
    <xf numFmtId="170" fontId="1" fillId="0" borderId="0" applyFont="0" applyFill="0" applyBorder="0" applyAlignment="0" applyProtection="0"/>
  </cellStyleXfs>
  <cellXfs count="756">
    <xf numFmtId="0" fontId="0" fillId="0" borderId="0" xfId="0"/>
    <xf numFmtId="0" fontId="3" fillId="0" borderId="0" xfId="0" applyFont="1" applyProtection="1"/>
    <xf numFmtId="0" fontId="4" fillId="0" borderId="0" xfId="0" applyFont="1" applyProtection="1"/>
    <xf numFmtId="0" fontId="0" fillId="0" borderId="0" xfId="0" applyProtection="1"/>
    <xf numFmtId="0" fontId="0" fillId="0" borderId="0" xfId="0" applyProtection="1">
      <protection locked="0"/>
    </xf>
    <xf numFmtId="0" fontId="6" fillId="0" borderId="0" xfId="1" applyFont="1" applyProtection="1">
      <alignment horizontal="left" vertical="center"/>
    </xf>
    <xf numFmtId="0" fontId="7" fillId="0" borderId="0" xfId="0" applyFont="1" applyFill="1" applyProtection="1"/>
    <xf numFmtId="0" fontId="3" fillId="0" borderId="0" xfId="0" applyFont="1" applyFill="1" applyProtection="1"/>
    <xf numFmtId="0" fontId="8" fillId="3" borderId="1" xfId="2" applyFill="1" applyBorder="1" applyAlignment="1" applyProtection="1">
      <alignment horizontal="right" vertical="center"/>
    </xf>
    <xf numFmtId="0" fontId="8" fillId="3" borderId="2" xfId="2" applyFill="1" applyBorder="1" applyProtection="1">
      <alignment horizontal="left" vertical="center"/>
    </xf>
    <xf numFmtId="0" fontId="8" fillId="3" borderId="2" xfId="2" applyFill="1" applyBorder="1" applyProtection="1">
      <alignment horizontal="left" vertical="center"/>
      <protection locked="0"/>
    </xf>
    <xf numFmtId="0" fontId="8" fillId="3" borderId="3" xfId="2" applyFill="1" applyBorder="1" applyProtection="1">
      <alignment horizontal="left" vertical="center"/>
    </xf>
    <xf numFmtId="0" fontId="8" fillId="3" borderId="1" xfId="2" applyFill="1" applyBorder="1" applyProtection="1">
      <alignment horizontal="left" vertical="center"/>
      <protection locked="0"/>
    </xf>
    <xf numFmtId="0" fontId="8" fillId="3" borderId="3" xfId="2" applyFill="1" applyBorder="1" applyProtection="1">
      <alignment horizontal="left" vertical="center"/>
      <protection locked="0"/>
    </xf>
    <xf numFmtId="0" fontId="9" fillId="4" borderId="5" xfId="3" applyFont="1" applyFill="1" applyBorder="1" applyProtection="1">
      <alignment horizontal="left" vertical="center" wrapText="1"/>
    </xf>
    <xf numFmtId="0" fontId="9" fillId="4" borderId="6" xfId="3" applyFont="1" applyFill="1" applyBorder="1" applyProtection="1">
      <alignment horizontal="left" vertical="center" wrapText="1"/>
    </xf>
    <xf numFmtId="0" fontId="9" fillId="4" borderId="7" xfId="3" applyFont="1" applyFill="1" applyBorder="1" applyProtection="1">
      <alignment horizontal="left" vertical="center" wrapText="1"/>
    </xf>
    <xf numFmtId="0" fontId="9" fillId="4" borderId="5" xfId="3" applyFill="1" applyBorder="1" applyProtection="1">
      <alignment horizontal="left" vertical="center" wrapText="1"/>
      <protection locked="0"/>
    </xf>
    <xf numFmtId="0" fontId="9" fillId="4" borderId="6" xfId="3" applyFill="1" applyBorder="1" applyProtection="1">
      <alignment horizontal="left" vertical="center" wrapText="1"/>
      <protection locked="0"/>
    </xf>
    <xf numFmtId="2" fontId="9" fillId="4" borderId="6" xfId="3" applyNumberFormat="1" applyFill="1" applyBorder="1" applyProtection="1">
      <alignment horizontal="left" vertical="center" wrapText="1"/>
      <protection locked="0"/>
    </xf>
    <xf numFmtId="0" fontId="9" fillId="4" borderId="7" xfId="3" applyFill="1" applyBorder="1" applyProtection="1">
      <alignment horizontal="left" vertical="center" wrapText="1"/>
      <protection locked="0"/>
    </xf>
    <xf numFmtId="0" fontId="10" fillId="0" borderId="8" xfId="3" applyFont="1" applyBorder="1" applyAlignment="1" applyProtection="1">
      <alignment horizontal="right" vertical="center" wrapText="1"/>
    </xf>
    <xf numFmtId="0" fontId="10" fillId="0" borderId="8" xfId="3" applyFont="1" applyBorder="1" applyAlignment="1" applyProtection="1">
      <alignment horizontal="left" vertical="center" wrapText="1"/>
    </xf>
    <xf numFmtId="0" fontId="10" fillId="0" borderId="8" xfId="3" applyFont="1" applyBorder="1" applyAlignment="1" applyProtection="1">
      <alignment horizontal="left" vertical="center" wrapText="1" shrinkToFit="1"/>
    </xf>
    <xf numFmtId="0" fontId="10" fillId="0" borderId="8" xfId="3" applyFont="1" applyBorder="1" applyProtection="1">
      <alignment horizontal="left" vertical="center" wrapText="1"/>
    </xf>
    <xf numFmtId="0" fontId="10" fillId="0" borderId="8" xfId="3" applyFont="1" applyBorder="1" applyAlignment="1" applyProtection="1">
      <alignment horizontal="center" vertical="center" wrapText="1"/>
    </xf>
    <xf numFmtId="3" fontId="10" fillId="0" borderId="8" xfId="3" applyNumberFormat="1" applyFont="1" applyBorder="1" applyAlignment="1" applyProtection="1">
      <alignment horizontal="right" vertical="center" wrapText="1"/>
    </xf>
    <xf numFmtId="0" fontId="11" fillId="0" borderId="9" xfId="3" applyFont="1" applyBorder="1" applyAlignment="1" applyProtection="1">
      <alignment horizontal="right" vertical="center" wrapText="1"/>
    </xf>
    <xf numFmtId="0" fontId="10" fillId="0" borderId="10" xfId="3" applyFont="1" applyBorder="1" applyAlignment="1" applyProtection="1">
      <alignment horizontal="right" vertical="center" wrapText="1"/>
      <protection locked="0"/>
    </xf>
    <xf numFmtId="164" fontId="9" fillId="5" borderId="8" xfId="3" applyNumberFormat="1" applyFont="1" applyFill="1" applyBorder="1" applyAlignment="1" applyProtection="1">
      <alignment horizontal="right" vertical="center" wrapText="1"/>
      <protection locked="0"/>
    </xf>
    <xf numFmtId="3" fontId="9" fillId="5" borderId="8" xfId="3" applyNumberFormat="1" applyFont="1" applyFill="1" applyBorder="1" applyAlignment="1" applyProtection="1">
      <alignment horizontal="right" vertical="center" wrapText="1"/>
      <protection locked="0"/>
    </xf>
    <xf numFmtId="165" fontId="9" fillId="5" borderId="8" xfId="3" applyNumberFormat="1" applyFont="1" applyFill="1" applyBorder="1" applyAlignment="1" applyProtection="1">
      <alignment horizontal="right" vertical="center" wrapText="1"/>
      <protection locked="0"/>
    </xf>
    <xf numFmtId="164" fontId="9" fillId="0" borderId="8" xfId="3" applyNumberFormat="1" applyFont="1" applyBorder="1" applyAlignment="1" applyProtection="1">
      <alignment horizontal="right" vertical="center" wrapText="1"/>
      <protection locked="0"/>
    </xf>
    <xf numFmtId="0" fontId="9" fillId="5" borderId="8" xfId="3" applyFont="1" applyFill="1" applyBorder="1" applyProtection="1">
      <alignment horizontal="left" vertical="center" wrapText="1"/>
      <protection locked="0"/>
    </xf>
    <xf numFmtId="0" fontId="9" fillId="5" borderId="9" xfId="3" applyFont="1" applyFill="1" applyBorder="1" applyProtection="1">
      <alignment horizontal="left" vertical="center" wrapText="1"/>
      <protection locked="0"/>
    </xf>
    <xf numFmtId="164" fontId="0" fillId="0" borderId="0" xfId="0" applyNumberFormat="1" applyProtection="1">
      <protection locked="0"/>
    </xf>
    <xf numFmtId="0" fontId="10" fillId="0" borderId="4" xfId="3" applyFont="1" applyBorder="1" applyAlignment="1" applyProtection="1">
      <alignment horizontal="left" vertical="center" wrapText="1"/>
    </xf>
    <xf numFmtId="0" fontId="10" fillId="0" borderId="11" xfId="3" applyFont="1" applyBorder="1" applyAlignment="1" applyProtection="1">
      <alignment horizontal="left" vertical="center" wrapText="1"/>
    </xf>
    <xf numFmtId="0" fontId="10" fillId="0" borderId="11" xfId="3" applyFont="1" applyBorder="1" applyAlignment="1" applyProtection="1">
      <alignment horizontal="left" vertical="center" wrapText="1" shrinkToFit="1"/>
    </xf>
    <xf numFmtId="0" fontId="10" fillId="0" borderId="11" xfId="3" applyFont="1" applyBorder="1" applyProtection="1">
      <alignment horizontal="left" vertical="center" wrapText="1"/>
    </xf>
    <xf numFmtId="0" fontId="10" fillId="0" borderId="11" xfId="3" applyFont="1" applyBorder="1" applyAlignment="1" applyProtection="1">
      <alignment horizontal="center" vertical="center" wrapText="1"/>
    </xf>
    <xf numFmtId="3" fontId="10" fillId="0" borderId="11" xfId="3" applyNumberFormat="1" applyFont="1" applyBorder="1" applyAlignment="1" applyProtection="1">
      <alignment horizontal="right" vertical="center" wrapText="1"/>
    </xf>
    <xf numFmtId="0" fontId="11" fillId="0" borderId="12" xfId="3" applyFont="1" applyBorder="1" applyAlignment="1" applyProtection="1">
      <alignment horizontal="right" vertical="center" wrapText="1"/>
    </xf>
    <xf numFmtId="0" fontId="10" fillId="0" borderId="13" xfId="3" applyFont="1" applyBorder="1" applyAlignment="1" applyProtection="1">
      <alignment horizontal="right" vertical="center" wrapText="1"/>
      <protection locked="0"/>
    </xf>
    <xf numFmtId="164" fontId="9" fillId="5" borderId="11" xfId="3" applyNumberFormat="1" applyFont="1" applyFill="1" applyBorder="1" applyAlignment="1" applyProtection="1">
      <alignment horizontal="right" vertical="center" wrapText="1"/>
      <protection locked="0"/>
    </xf>
    <xf numFmtId="3" fontId="9" fillId="5" borderId="11" xfId="3" applyNumberFormat="1" applyFont="1" applyFill="1" applyBorder="1" applyAlignment="1" applyProtection="1">
      <alignment horizontal="right" vertical="center" wrapText="1"/>
      <protection locked="0"/>
    </xf>
    <xf numFmtId="165" fontId="9" fillId="5" borderId="11" xfId="3" applyNumberFormat="1" applyFont="1" applyFill="1" applyBorder="1" applyAlignment="1" applyProtection="1">
      <alignment horizontal="right" vertical="center" wrapText="1"/>
      <protection locked="0"/>
    </xf>
    <xf numFmtId="0" fontId="9" fillId="5" borderId="11" xfId="3" applyFont="1" applyFill="1" applyBorder="1" applyProtection="1">
      <alignment horizontal="left" vertical="center" wrapText="1"/>
      <protection locked="0"/>
    </xf>
    <xf numFmtId="0" fontId="9" fillId="5" borderId="12" xfId="3" applyFont="1" applyFill="1" applyBorder="1" applyProtection="1">
      <alignment horizontal="left" vertical="center" wrapText="1"/>
      <protection locked="0"/>
    </xf>
    <xf numFmtId="0" fontId="10" fillId="6" borderId="4" xfId="3" applyFont="1" applyFill="1" applyBorder="1" applyAlignment="1" applyProtection="1">
      <alignment horizontal="left" vertical="center" wrapText="1"/>
    </xf>
    <xf numFmtId="0" fontId="10" fillId="6" borderId="4" xfId="3" applyFont="1" applyFill="1" applyBorder="1" applyAlignment="1" applyProtection="1">
      <alignment horizontal="left" vertical="center" wrapText="1" shrinkToFit="1"/>
    </xf>
    <xf numFmtId="0" fontId="10" fillId="0" borderId="4" xfId="3" applyFont="1" applyBorder="1" applyProtection="1">
      <alignment horizontal="left" vertical="center" wrapText="1"/>
    </xf>
    <xf numFmtId="0" fontId="10" fillId="0" borderId="4" xfId="3" applyFont="1" applyBorder="1" applyProtection="1">
      <alignment horizontal="left" vertical="center" wrapText="1"/>
      <protection locked="0"/>
    </xf>
    <xf numFmtId="0" fontId="10" fillId="0" borderId="4" xfId="3" applyFont="1" applyBorder="1" applyAlignment="1" applyProtection="1">
      <alignment horizontal="center" vertical="center" wrapText="1"/>
    </xf>
    <xf numFmtId="3" fontId="10" fillId="0" borderId="4" xfId="3" applyNumberFormat="1" applyFont="1" applyBorder="1" applyAlignment="1" applyProtection="1">
      <alignment horizontal="right" vertical="center" wrapText="1"/>
    </xf>
    <xf numFmtId="0" fontId="11" fillId="0" borderId="14" xfId="3" applyFont="1" applyBorder="1" applyAlignment="1" applyProtection="1">
      <alignment horizontal="right" vertical="center" wrapText="1"/>
    </xf>
    <xf numFmtId="0" fontId="10" fillId="0" borderId="15" xfId="3" applyFont="1" applyBorder="1" applyAlignment="1" applyProtection="1">
      <alignment horizontal="right" vertical="center" wrapText="1"/>
      <protection locked="0"/>
    </xf>
    <xf numFmtId="164" fontId="9" fillId="5" borderId="4" xfId="3" applyNumberFormat="1" applyFont="1" applyFill="1" applyBorder="1" applyAlignment="1" applyProtection="1">
      <alignment horizontal="right" vertical="center" wrapText="1"/>
      <protection locked="0"/>
    </xf>
    <xf numFmtId="3" fontId="9" fillId="5" borderId="4" xfId="3" applyNumberFormat="1" applyFont="1" applyFill="1" applyBorder="1" applyAlignment="1" applyProtection="1">
      <alignment horizontal="right" vertical="center" wrapText="1"/>
      <protection locked="0"/>
    </xf>
    <xf numFmtId="165" fontId="9" fillId="5" borderId="4" xfId="3" applyNumberFormat="1" applyFont="1" applyFill="1" applyBorder="1" applyAlignment="1" applyProtection="1">
      <alignment horizontal="right" vertical="center" wrapText="1"/>
      <protection locked="0"/>
    </xf>
    <xf numFmtId="164" fontId="9" fillId="0" borderId="4" xfId="3" applyNumberFormat="1" applyFont="1" applyBorder="1" applyAlignment="1" applyProtection="1">
      <alignment horizontal="right" vertical="center" wrapText="1"/>
      <protection locked="0"/>
    </xf>
    <xf numFmtId="0" fontId="9" fillId="5" borderId="4" xfId="3" applyFont="1" applyFill="1" applyBorder="1" applyProtection="1">
      <alignment horizontal="left" vertical="center" wrapText="1"/>
      <protection locked="0"/>
    </xf>
    <xf numFmtId="0" fontId="9" fillId="5" borderId="14" xfId="3" applyFont="1" applyFill="1" applyBorder="1" applyProtection="1">
      <alignment horizontal="left" vertical="center" wrapText="1"/>
      <protection locked="0"/>
    </xf>
    <xf numFmtId="0" fontId="10" fillId="6" borderId="4" xfId="3" applyFont="1" applyFill="1" applyBorder="1" applyAlignment="1" applyProtection="1">
      <alignment vertical="center" wrapText="1" shrinkToFit="1"/>
    </xf>
    <xf numFmtId="0" fontId="10" fillId="0" borderId="16" xfId="3" applyFont="1" applyBorder="1" applyAlignment="1" applyProtection="1">
      <alignment horizontal="right" vertical="center" wrapText="1"/>
    </xf>
    <xf numFmtId="0" fontId="10" fillId="6" borderId="16" xfId="3" applyFont="1" applyFill="1" applyBorder="1" applyAlignment="1" applyProtection="1">
      <alignment horizontal="left" vertical="center" wrapText="1"/>
    </xf>
    <xf numFmtId="0" fontId="10" fillId="6" borderId="16" xfId="3" applyFont="1" applyFill="1" applyBorder="1" applyAlignment="1" applyProtection="1">
      <alignment horizontal="left" vertical="center" wrapText="1" shrinkToFit="1"/>
    </xf>
    <xf numFmtId="0" fontId="10" fillId="0" borderId="16" xfId="3" applyFont="1" applyBorder="1" applyProtection="1">
      <alignment horizontal="left" vertical="center" wrapText="1"/>
    </xf>
    <xf numFmtId="0" fontId="10" fillId="0" borderId="16" xfId="3" applyFont="1" applyBorder="1" applyProtection="1">
      <alignment horizontal="left" vertical="center" wrapText="1"/>
      <protection locked="0"/>
    </xf>
    <xf numFmtId="0" fontId="10" fillId="0" borderId="16" xfId="3" applyFont="1" applyBorder="1" applyAlignment="1" applyProtection="1">
      <alignment horizontal="center" vertical="center" wrapText="1"/>
    </xf>
    <xf numFmtId="3" fontId="10" fillId="0" borderId="16" xfId="3" applyNumberFormat="1" applyFont="1" applyBorder="1" applyAlignment="1" applyProtection="1">
      <alignment horizontal="right" vertical="center" wrapText="1"/>
    </xf>
    <xf numFmtId="0" fontId="11" fillId="0" borderId="17" xfId="3" applyFont="1" applyBorder="1" applyAlignment="1" applyProtection="1">
      <alignment horizontal="right" vertical="center" wrapText="1"/>
    </xf>
    <xf numFmtId="0" fontId="10" fillId="0" borderId="18" xfId="3" applyFont="1" applyBorder="1" applyAlignment="1" applyProtection="1">
      <alignment horizontal="right" vertical="center" wrapText="1"/>
      <protection locked="0"/>
    </xf>
    <xf numFmtId="164" fontId="9" fillId="5" borderId="16" xfId="3" applyNumberFormat="1" applyFont="1" applyFill="1" applyBorder="1" applyAlignment="1" applyProtection="1">
      <alignment horizontal="right" vertical="center" wrapText="1"/>
      <protection locked="0"/>
    </xf>
    <xf numFmtId="3" fontId="9" fillId="5" borderId="16" xfId="3" applyNumberFormat="1" applyFont="1" applyFill="1" applyBorder="1" applyAlignment="1" applyProtection="1">
      <alignment horizontal="right" vertical="center" wrapText="1"/>
      <protection locked="0"/>
    </xf>
    <xf numFmtId="165" fontId="9" fillId="5" borderId="16" xfId="3" applyNumberFormat="1" applyFont="1" applyFill="1" applyBorder="1" applyAlignment="1" applyProtection="1">
      <alignment horizontal="right" vertical="center" wrapText="1"/>
      <protection locked="0"/>
    </xf>
    <xf numFmtId="164" fontId="9" fillId="0" borderId="16" xfId="3" applyNumberFormat="1" applyFont="1" applyBorder="1" applyAlignment="1" applyProtection="1">
      <alignment horizontal="right" vertical="center" wrapText="1"/>
      <protection locked="0"/>
    </xf>
    <xf numFmtId="0" fontId="9" fillId="5" borderId="16" xfId="3" applyFont="1" applyFill="1" applyBorder="1" applyProtection="1">
      <alignment horizontal="left" vertical="center" wrapText="1"/>
      <protection locked="0"/>
    </xf>
    <xf numFmtId="0" fontId="9" fillId="5" borderId="17" xfId="3" applyFont="1" applyFill="1" applyBorder="1" applyProtection="1">
      <alignment horizontal="left" vertical="center" wrapText="1"/>
      <protection locked="0"/>
    </xf>
    <xf numFmtId="0" fontId="15" fillId="0" borderId="19" xfId="3" applyFont="1" applyBorder="1" applyProtection="1">
      <alignment horizontal="left" vertical="center" wrapText="1"/>
    </xf>
    <xf numFmtId="164" fontId="15" fillId="0" borderId="20" xfId="3" applyNumberFormat="1" applyFont="1" applyBorder="1" applyAlignment="1" applyProtection="1">
      <alignment horizontal="right" vertical="center" wrapText="1"/>
    </xf>
    <xf numFmtId="164" fontId="15" fillId="0" borderId="21" xfId="3" applyNumberFormat="1" applyFont="1" applyBorder="1" applyAlignment="1" applyProtection="1">
      <alignment horizontal="right" vertical="center" wrapText="1"/>
    </xf>
    <xf numFmtId="0" fontId="2" fillId="0" borderId="0" xfId="0" applyFont="1"/>
    <xf numFmtId="164" fontId="0" fillId="0" borderId="0" xfId="0" applyNumberFormat="1"/>
    <xf numFmtId="0" fontId="10" fillId="6" borderId="8" xfId="3" applyFont="1" applyFill="1" applyBorder="1" applyAlignment="1" applyProtection="1">
      <alignment horizontal="left" vertical="center" wrapText="1"/>
    </xf>
    <xf numFmtId="0" fontId="10" fillId="6" borderId="8" xfId="3" applyFont="1" applyFill="1" applyBorder="1" applyAlignment="1" applyProtection="1">
      <alignment horizontal="left" vertical="center" wrapText="1" shrinkToFit="1"/>
    </xf>
    <xf numFmtId="0" fontId="10" fillId="0" borderId="8" xfId="3" applyFont="1" applyBorder="1" applyProtection="1">
      <alignment horizontal="left" vertical="center" wrapText="1"/>
      <protection locked="0"/>
    </xf>
    <xf numFmtId="0" fontId="9" fillId="0" borderId="9" xfId="3" applyFont="1" applyBorder="1" applyAlignment="1" applyProtection="1">
      <alignment horizontal="right" vertical="center" wrapText="1"/>
    </xf>
    <xf numFmtId="0" fontId="16" fillId="0" borderId="15" xfId="4" applyFont="1" applyBorder="1" applyAlignment="1" applyProtection="1">
      <alignment horizontal="right" vertical="center" wrapText="1"/>
    </xf>
    <xf numFmtId="0" fontId="16" fillId="0" borderId="4" xfId="4" applyFont="1" applyBorder="1" applyAlignment="1" applyProtection="1">
      <alignment horizontal="left" vertical="center" wrapText="1"/>
    </xf>
    <xf numFmtId="0" fontId="16" fillId="0" borderId="4" xfId="4" applyFont="1" applyBorder="1" applyAlignment="1" applyProtection="1">
      <alignment horizontal="left" vertical="center" wrapText="1" shrinkToFit="1"/>
    </xf>
    <xf numFmtId="0" fontId="16" fillId="0" borderId="4" xfId="4" applyFont="1" applyBorder="1" applyAlignment="1" applyProtection="1">
      <alignment horizontal="left" vertical="center" wrapText="1"/>
      <protection locked="0"/>
    </xf>
    <xf numFmtId="0" fontId="16" fillId="0" borderId="4" xfId="4" applyFont="1" applyBorder="1" applyAlignment="1" applyProtection="1">
      <alignment horizontal="center" vertical="center" wrapText="1"/>
    </xf>
    <xf numFmtId="1" fontId="16" fillId="7" borderId="4" xfId="4" applyNumberFormat="1" applyFont="1" applyFill="1" applyBorder="1" applyAlignment="1" applyProtection="1">
      <alignment horizontal="right" vertical="center" wrapText="1"/>
    </xf>
    <xf numFmtId="0" fontId="16" fillId="0" borderId="14" xfId="4" applyFont="1" applyBorder="1" applyAlignment="1" applyProtection="1">
      <alignment horizontal="right" vertical="center" wrapText="1"/>
    </xf>
    <xf numFmtId="0" fontId="16" fillId="0" borderId="22" xfId="4" applyFont="1" applyBorder="1" applyAlignment="1" applyProtection="1">
      <alignment horizontal="right" vertical="center" wrapText="1"/>
      <protection locked="0"/>
    </xf>
    <xf numFmtId="166" fontId="16" fillId="8" borderId="4" xfId="4" applyNumberFormat="1" applyFont="1" applyFill="1" applyBorder="1" applyAlignment="1" applyProtection="1">
      <alignment horizontal="right" vertical="center" wrapText="1"/>
      <protection locked="0"/>
    </xf>
    <xf numFmtId="3" fontId="16" fillId="8" borderId="4" xfId="4" applyNumberFormat="1" applyFont="1" applyFill="1" applyBorder="1" applyAlignment="1" applyProtection="1">
      <alignment horizontal="right" vertical="center" wrapText="1"/>
      <protection locked="0"/>
    </xf>
    <xf numFmtId="165" fontId="16" fillId="8" borderId="4" xfId="4" applyNumberFormat="1" applyFont="1" applyFill="1" applyBorder="1" applyAlignment="1" applyProtection="1">
      <alignment horizontal="right" vertical="center" wrapText="1"/>
      <protection locked="0"/>
    </xf>
    <xf numFmtId="166" fontId="16" fillId="0" borderId="4" xfId="4" applyNumberFormat="1" applyFont="1" applyBorder="1" applyAlignment="1" applyProtection="1">
      <alignment horizontal="right" vertical="center" wrapText="1"/>
      <protection locked="0"/>
    </xf>
    <xf numFmtId="0" fontId="16" fillId="8" borderId="4" xfId="4" applyFont="1" applyFill="1" applyBorder="1" applyAlignment="1" applyProtection="1">
      <alignment horizontal="left" vertical="center" wrapText="1"/>
      <protection locked="0"/>
    </xf>
    <xf numFmtId="0" fontId="16" fillId="8" borderId="14" xfId="4" applyFont="1" applyFill="1" applyBorder="1" applyAlignment="1" applyProtection="1">
      <alignment horizontal="left" vertical="center" wrapText="1"/>
      <protection locked="0"/>
    </xf>
    <xf numFmtId="0" fontId="17" fillId="0" borderId="0" xfId="5" applyAlignment="1" applyProtection="1">
      <protection locked="0"/>
    </xf>
    <xf numFmtId="0" fontId="17" fillId="0" borderId="0" xfId="5"/>
    <xf numFmtId="0" fontId="16" fillId="7" borderId="4" xfId="4" applyFont="1" applyFill="1" applyBorder="1" applyAlignment="1" applyProtection="1">
      <alignment horizontal="left" vertical="center" wrapText="1"/>
    </xf>
    <xf numFmtId="0" fontId="16" fillId="0" borderId="4" xfId="5" applyFont="1" applyBorder="1" applyAlignment="1" applyProtection="1">
      <alignment horizontal="left" vertical="center" wrapText="1"/>
    </xf>
    <xf numFmtId="0" fontId="16" fillId="0" borderId="8" xfId="4" applyFont="1" applyBorder="1" applyAlignment="1" applyProtection="1">
      <alignment horizontal="left" vertical="center" wrapText="1"/>
    </xf>
    <xf numFmtId="0" fontId="16" fillId="0" borderId="8" xfId="4" applyFont="1" applyBorder="1" applyAlignment="1" applyProtection="1">
      <alignment horizontal="left" vertical="center" wrapText="1"/>
      <protection locked="0"/>
    </xf>
    <xf numFmtId="0" fontId="16" fillId="0" borderId="8" xfId="4" applyFont="1" applyBorder="1" applyAlignment="1" applyProtection="1">
      <alignment horizontal="center" vertical="center" wrapText="1"/>
    </xf>
    <xf numFmtId="1" fontId="16" fillId="7" borderId="8" xfId="4" applyNumberFormat="1" applyFont="1" applyFill="1" applyBorder="1" applyAlignment="1" applyProtection="1">
      <alignment horizontal="right" vertical="center" wrapText="1"/>
    </xf>
    <xf numFmtId="0" fontId="16" fillId="0" borderId="9" xfId="4" applyFont="1" applyBorder="1" applyAlignment="1" applyProtection="1">
      <alignment horizontal="right" vertical="center" wrapText="1"/>
    </xf>
    <xf numFmtId="0" fontId="16" fillId="0" borderId="10" xfId="4" applyFont="1" applyBorder="1" applyAlignment="1" applyProtection="1">
      <alignment horizontal="right" vertical="center" wrapText="1"/>
      <protection locked="0"/>
    </xf>
    <xf numFmtId="166" fontId="16" fillId="8" borderId="8" xfId="4" applyNumberFormat="1" applyFont="1" applyFill="1" applyBorder="1" applyAlignment="1" applyProtection="1">
      <alignment horizontal="right" vertical="center" wrapText="1"/>
      <protection locked="0"/>
    </xf>
    <xf numFmtId="3" fontId="16" fillId="8" borderId="8" xfId="4" applyNumberFormat="1" applyFont="1" applyFill="1" applyBorder="1" applyAlignment="1" applyProtection="1">
      <alignment horizontal="right" vertical="center" wrapText="1"/>
      <protection locked="0"/>
    </xf>
    <xf numFmtId="165" fontId="16" fillId="8" borderId="8" xfId="4" applyNumberFormat="1" applyFont="1" applyFill="1" applyBorder="1" applyAlignment="1" applyProtection="1">
      <alignment horizontal="right" vertical="center" wrapText="1"/>
      <protection locked="0"/>
    </xf>
    <xf numFmtId="0" fontId="16" fillId="8" borderId="8" xfId="4" applyFont="1" applyFill="1" applyBorder="1" applyAlignment="1" applyProtection="1">
      <alignment horizontal="left" vertical="center" wrapText="1"/>
      <protection locked="0"/>
    </xf>
    <xf numFmtId="0" fontId="16" fillId="8" borderId="9" xfId="4" applyFont="1" applyFill="1" applyBorder="1" applyAlignment="1" applyProtection="1">
      <alignment horizontal="left" vertical="center" wrapText="1"/>
      <protection locked="0"/>
    </xf>
    <xf numFmtId="0" fontId="16" fillId="7" borderId="8" xfId="4" applyFont="1" applyFill="1" applyBorder="1" applyAlignment="1" applyProtection="1">
      <alignment horizontal="left" vertical="center" wrapText="1" shrinkToFit="1"/>
    </xf>
    <xf numFmtId="0" fontId="16" fillId="0" borderId="8" xfId="4" applyFont="1" applyBorder="1" applyAlignment="1" applyProtection="1">
      <alignment horizontal="left" vertical="center" wrapText="1" shrinkToFit="1"/>
    </xf>
    <xf numFmtId="0" fontId="10" fillId="0" borderId="4" xfId="0" applyFont="1" applyBorder="1" applyAlignment="1" applyProtection="1">
      <alignment horizontal="left" vertical="center" wrapText="1"/>
    </xf>
    <xf numFmtId="3" fontId="16" fillId="0" borderId="4" xfId="4" applyNumberFormat="1" applyFont="1" applyBorder="1" applyAlignment="1" applyProtection="1">
      <alignment horizontal="right" vertical="center" wrapText="1"/>
    </xf>
    <xf numFmtId="0" fontId="16" fillId="0" borderId="22" xfId="4" applyFont="1" applyBorder="1" applyAlignment="1" applyProtection="1">
      <alignment horizontal="right" vertical="center" wrapText="1"/>
    </xf>
    <xf numFmtId="167" fontId="16" fillId="8" borderId="4" xfId="4" applyNumberFormat="1" applyFont="1" applyFill="1" applyBorder="1" applyAlignment="1" applyProtection="1">
      <alignment horizontal="right" vertical="center" wrapText="1"/>
    </xf>
    <xf numFmtId="3" fontId="16" fillId="8" borderId="4" xfId="4" applyNumberFormat="1" applyFont="1" applyFill="1" applyBorder="1" applyAlignment="1" applyProtection="1">
      <alignment horizontal="right" vertical="center" wrapText="1"/>
    </xf>
    <xf numFmtId="165" fontId="16" fillId="8" borderId="4" xfId="4" applyNumberFormat="1" applyFont="1" applyFill="1" applyBorder="1" applyAlignment="1" applyProtection="1">
      <alignment horizontal="right" vertical="center" wrapText="1"/>
    </xf>
    <xf numFmtId="166" fontId="16" fillId="0" borderId="4" xfId="4" applyNumberFormat="1" applyFont="1" applyBorder="1" applyAlignment="1" applyProtection="1">
      <alignment horizontal="right" vertical="center" wrapText="1"/>
    </xf>
    <xf numFmtId="0" fontId="16" fillId="8" borderId="4" xfId="4" applyFont="1" applyFill="1" applyBorder="1" applyAlignment="1" applyProtection="1">
      <alignment horizontal="left" vertical="center" wrapText="1"/>
    </xf>
    <xf numFmtId="0" fontId="16" fillId="8" borderId="14" xfId="4" applyFont="1" applyFill="1" applyBorder="1" applyAlignment="1" applyProtection="1">
      <alignment horizontal="left" vertical="center" wrapText="1"/>
    </xf>
    <xf numFmtId="0" fontId="16" fillId="0" borderId="4" xfId="4" applyFont="1" applyFill="1" applyBorder="1" applyAlignment="1" applyProtection="1">
      <alignment horizontal="left" vertical="center" wrapText="1"/>
    </xf>
    <xf numFmtId="0" fontId="10" fillId="0" borderId="4" xfId="4" applyFont="1" applyFill="1" applyBorder="1" applyAlignment="1" applyProtection="1">
      <alignment horizontal="left" vertical="center" wrapText="1"/>
    </xf>
    <xf numFmtId="0" fontId="16" fillId="0" borderId="23" xfId="4" applyFont="1" applyBorder="1" applyAlignment="1" applyProtection="1">
      <alignment horizontal="left" vertical="center" wrapText="1"/>
    </xf>
    <xf numFmtId="0" fontId="16" fillId="0" borderId="23" xfId="4" applyFont="1" applyBorder="1" applyAlignment="1" applyProtection="1">
      <alignment horizontal="left" vertical="center" wrapText="1"/>
      <protection locked="0"/>
    </xf>
    <xf numFmtId="3" fontId="16" fillId="0" borderId="23" xfId="4" applyNumberFormat="1" applyFont="1" applyBorder="1" applyAlignment="1" applyProtection="1">
      <alignment horizontal="right" vertical="center" wrapText="1"/>
    </xf>
    <xf numFmtId="0" fontId="16" fillId="0" borderId="24" xfId="4" applyFont="1" applyBorder="1" applyAlignment="1" applyProtection="1">
      <alignment horizontal="right" vertical="center" wrapText="1"/>
    </xf>
    <xf numFmtId="0" fontId="16" fillId="0" borderId="25" xfId="4" applyFont="1" applyBorder="1" applyAlignment="1" applyProtection="1">
      <alignment horizontal="right" vertical="center" wrapText="1"/>
    </xf>
    <xf numFmtId="167" fontId="16" fillId="8" borderId="23" xfId="4" applyNumberFormat="1" applyFont="1" applyFill="1" applyBorder="1" applyAlignment="1" applyProtection="1">
      <alignment horizontal="right" vertical="center" wrapText="1"/>
    </xf>
    <xf numFmtId="3" fontId="16" fillId="8" borderId="23" xfId="4" applyNumberFormat="1" applyFont="1" applyFill="1" applyBorder="1" applyAlignment="1" applyProtection="1">
      <alignment horizontal="right" vertical="center" wrapText="1"/>
    </xf>
    <xf numFmtId="165" fontId="16" fillId="8" borderId="23" xfId="4" applyNumberFormat="1" applyFont="1" applyFill="1" applyBorder="1" applyAlignment="1" applyProtection="1">
      <alignment horizontal="right" vertical="center" wrapText="1"/>
    </xf>
    <xf numFmtId="166" fontId="16" fillId="0" borderId="23" xfId="4" applyNumberFormat="1" applyFont="1" applyBorder="1" applyAlignment="1" applyProtection="1">
      <alignment horizontal="right" vertical="center" wrapText="1"/>
    </xf>
    <xf numFmtId="0" fontId="16" fillId="8" borderId="23" xfId="4" applyFont="1" applyFill="1" applyBorder="1" applyAlignment="1" applyProtection="1">
      <alignment horizontal="left" vertical="center" wrapText="1"/>
    </xf>
    <xf numFmtId="0" fontId="16" fillId="8" borderId="24" xfId="4" applyFont="1" applyFill="1" applyBorder="1" applyAlignment="1" applyProtection="1">
      <alignment horizontal="left" vertical="center" wrapText="1"/>
    </xf>
    <xf numFmtId="0" fontId="16" fillId="0" borderId="18" xfId="4" applyFont="1" applyBorder="1" applyAlignment="1" applyProtection="1">
      <alignment horizontal="right" vertical="center" wrapText="1"/>
    </xf>
    <xf numFmtId="0" fontId="16" fillId="0" borderId="16" xfId="4" applyFont="1" applyFill="1" applyBorder="1" applyAlignment="1" applyProtection="1">
      <alignment horizontal="left" vertical="center" wrapText="1"/>
    </xf>
    <xf numFmtId="0" fontId="16" fillId="0" borderId="16" xfId="4" applyFont="1" applyBorder="1" applyAlignment="1" applyProtection="1">
      <alignment horizontal="left" vertical="center" wrapText="1"/>
    </xf>
    <xf numFmtId="0" fontId="16" fillId="0" borderId="16" xfId="4" applyFont="1" applyBorder="1" applyAlignment="1" applyProtection="1">
      <alignment horizontal="left" vertical="center" wrapText="1"/>
      <protection locked="0"/>
    </xf>
    <xf numFmtId="0" fontId="16" fillId="0" borderId="16" xfId="4" applyFont="1" applyBorder="1" applyAlignment="1" applyProtection="1">
      <alignment horizontal="center" vertical="center" wrapText="1"/>
    </xf>
    <xf numFmtId="3" fontId="16" fillId="0" borderId="16" xfId="4" applyNumberFormat="1" applyFont="1" applyBorder="1" applyAlignment="1" applyProtection="1">
      <alignment horizontal="right" vertical="center" wrapText="1"/>
    </xf>
    <xf numFmtId="0" fontId="16" fillId="0" borderId="17" xfId="4" applyFont="1" applyBorder="1" applyAlignment="1" applyProtection="1">
      <alignment horizontal="right" vertical="center" wrapText="1"/>
    </xf>
    <xf numFmtId="0" fontId="16" fillId="0" borderId="26" xfId="4" applyFont="1" applyBorder="1" applyAlignment="1" applyProtection="1">
      <alignment horizontal="right" vertical="center" wrapText="1"/>
    </xf>
    <xf numFmtId="167" fontId="16" fillId="8" borderId="16" xfId="4" applyNumberFormat="1" applyFont="1" applyFill="1" applyBorder="1" applyAlignment="1" applyProtection="1">
      <alignment horizontal="right" vertical="center" wrapText="1"/>
    </xf>
    <xf numFmtId="3" fontId="16" fillId="8" borderId="16" xfId="4" applyNumberFormat="1" applyFont="1" applyFill="1" applyBorder="1" applyAlignment="1" applyProtection="1">
      <alignment horizontal="right" vertical="center" wrapText="1"/>
    </xf>
    <xf numFmtId="165" fontId="16" fillId="8" borderId="16" xfId="4" applyNumberFormat="1" applyFont="1" applyFill="1" applyBorder="1" applyAlignment="1" applyProtection="1">
      <alignment horizontal="right" vertical="center" wrapText="1"/>
    </xf>
    <xf numFmtId="166" fontId="16" fillId="0" borderId="16" xfId="4" applyNumberFormat="1" applyFont="1" applyBorder="1" applyAlignment="1" applyProtection="1">
      <alignment horizontal="right" vertical="center" wrapText="1"/>
    </xf>
    <xf numFmtId="0" fontId="16" fillId="8" borderId="16" xfId="4" applyFont="1" applyFill="1" applyBorder="1" applyAlignment="1" applyProtection="1">
      <alignment horizontal="left" vertical="center" wrapText="1"/>
    </xf>
    <xf numFmtId="0" fontId="16" fillId="8" borderId="17" xfId="4" applyFont="1" applyFill="1" applyBorder="1" applyAlignment="1" applyProtection="1">
      <alignment horizontal="left" vertical="center" wrapText="1"/>
    </xf>
    <xf numFmtId="0" fontId="19" fillId="0" borderId="0" xfId="0" applyFont="1" applyAlignment="1">
      <alignment vertical="center" wrapText="1"/>
    </xf>
    <xf numFmtId="0" fontId="20" fillId="0" borderId="19" xfId="5" applyFont="1" applyBorder="1" applyAlignment="1" applyProtection="1">
      <protection locked="0"/>
    </xf>
    <xf numFmtId="166" fontId="20" fillId="0" borderId="21" xfId="5" applyNumberFormat="1" applyFont="1" applyBorder="1" applyAlignment="1" applyProtection="1">
      <protection locked="0"/>
    </xf>
    <xf numFmtId="166" fontId="20" fillId="0" borderId="21" xfId="5" applyNumberFormat="1" applyFont="1" applyBorder="1" applyAlignment="1" applyProtection="1">
      <alignment horizontal="right"/>
      <protection locked="0"/>
    </xf>
    <xf numFmtId="0" fontId="21" fillId="0" borderId="0" xfId="5" applyFont="1" applyAlignment="1" applyProtection="1"/>
    <xf numFmtId="0" fontId="20" fillId="0" borderId="0" xfId="5" applyFont="1" applyAlignment="1" applyProtection="1"/>
    <xf numFmtId="0" fontId="17" fillId="0" borderId="0" xfId="5" applyAlignment="1" applyProtection="1"/>
    <xf numFmtId="0" fontId="22" fillId="0" borderId="0" xfId="5" applyFont="1" applyAlignment="1" applyProtection="1"/>
    <xf numFmtId="0" fontId="24" fillId="0" borderId="0" xfId="6" applyFont="1" applyAlignment="1" applyProtection="1">
      <alignment horizontal="left" vertical="center"/>
    </xf>
    <xf numFmtId="0" fontId="16" fillId="0" borderId="0" xfId="7" applyFont="1" applyAlignment="1" applyProtection="1">
      <alignment horizontal="left" vertical="center"/>
    </xf>
    <xf numFmtId="0" fontId="22" fillId="0" borderId="0" xfId="5" applyFont="1" applyAlignment="1" applyProtection="1">
      <protection locked="0"/>
    </xf>
    <xf numFmtId="0" fontId="20" fillId="0" borderId="0" xfId="6" applyFont="1" applyAlignment="1" applyProtection="1">
      <alignment horizontal="left" vertical="center"/>
    </xf>
    <xf numFmtId="0" fontId="17" fillId="0" borderId="0" xfId="5" applyFont="1" applyAlignment="1" applyProtection="1"/>
    <xf numFmtId="0" fontId="22" fillId="0" borderId="0" xfId="7" applyFont="1" applyAlignment="1" applyProtection="1">
      <alignment horizontal="left" vertical="center"/>
    </xf>
    <xf numFmtId="0" fontId="25" fillId="10" borderId="1" xfId="8" applyFont="1" applyFill="1" applyBorder="1" applyAlignment="1" applyProtection="1">
      <alignment horizontal="right" vertical="center"/>
    </xf>
    <xf numFmtId="0" fontId="25" fillId="10" borderId="2" xfId="8" applyFont="1" applyFill="1" applyBorder="1" applyAlignment="1" applyProtection="1">
      <alignment horizontal="left" vertical="center"/>
    </xf>
    <xf numFmtId="0" fontId="25" fillId="10" borderId="2" xfId="8" applyFont="1" applyFill="1" applyBorder="1" applyAlignment="1" applyProtection="1">
      <alignment horizontal="left" vertical="center"/>
      <protection locked="0"/>
    </xf>
    <xf numFmtId="0" fontId="25" fillId="10" borderId="3" xfId="8" applyFont="1" applyFill="1" applyBorder="1" applyAlignment="1" applyProtection="1">
      <alignment horizontal="left" vertical="center"/>
    </xf>
    <xf numFmtId="0" fontId="25" fillId="10" borderId="1" xfId="8" applyFont="1" applyFill="1" applyBorder="1" applyAlignment="1" applyProtection="1">
      <alignment horizontal="left" vertical="center"/>
    </xf>
    <xf numFmtId="0" fontId="16" fillId="11" borderId="1" xfId="4" applyFont="1" applyFill="1" applyBorder="1" applyAlignment="1" applyProtection="1">
      <alignment horizontal="left" vertical="center" wrapText="1"/>
    </xf>
    <xf numFmtId="0" fontId="16" fillId="11" borderId="6" xfId="4" applyFont="1" applyFill="1" applyBorder="1" applyAlignment="1" applyProtection="1">
      <alignment horizontal="left" vertical="center" wrapText="1"/>
    </xf>
    <xf numFmtId="0" fontId="16" fillId="11" borderId="7" xfId="4" applyFont="1" applyFill="1" applyBorder="1" applyAlignment="1" applyProtection="1">
      <alignment horizontal="left" vertical="center" wrapText="1"/>
    </xf>
    <xf numFmtId="0" fontId="16" fillId="11" borderId="5" xfId="4" applyFont="1" applyFill="1" applyBorder="1" applyAlignment="1" applyProtection="1">
      <alignment horizontal="left" vertical="center" wrapText="1"/>
    </xf>
    <xf numFmtId="2" fontId="16" fillId="11" borderId="6" xfId="4" applyNumberFormat="1" applyFont="1" applyFill="1" applyBorder="1" applyAlignment="1" applyProtection="1">
      <alignment horizontal="left" vertical="center" wrapText="1"/>
    </xf>
    <xf numFmtId="0" fontId="10" fillId="0" borderId="4" xfId="4" applyFont="1" applyBorder="1" applyAlignment="1" applyProtection="1">
      <alignment horizontal="left" vertical="center" wrapText="1"/>
    </xf>
    <xf numFmtId="168" fontId="16" fillId="8" borderId="4" xfId="4" applyNumberFormat="1" applyFont="1" applyFill="1" applyBorder="1" applyAlignment="1" applyProtection="1">
      <alignment horizontal="right" vertical="center" wrapText="1"/>
    </xf>
    <xf numFmtId="166" fontId="17" fillId="0" borderId="0" xfId="5" applyNumberFormat="1" applyAlignment="1" applyProtection="1">
      <protection locked="0"/>
    </xf>
    <xf numFmtId="0" fontId="10" fillId="0" borderId="16" xfId="0" applyFont="1" applyBorder="1" applyAlignment="1" applyProtection="1">
      <alignment horizontal="left" vertical="center" wrapText="1"/>
    </xf>
    <xf numFmtId="168" fontId="16" fillId="8" borderId="16" xfId="4" applyNumberFormat="1" applyFont="1" applyFill="1" applyBorder="1" applyAlignment="1" applyProtection="1">
      <alignment horizontal="right" vertical="center" wrapText="1"/>
    </xf>
    <xf numFmtId="0" fontId="17" fillId="0" borderId="0" xfId="5" applyBorder="1" applyAlignment="1" applyProtection="1">
      <protection locked="0"/>
    </xf>
    <xf numFmtId="0" fontId="16" fillId="0" borderId="27" xfId="4" applyFont="1" applyBorder="1" applyAlignment="1" applyProtection="1">
      <alignment horizontal="right" vertical="center" wrapText="1"/>
    </xf>
    <xf numFmtId="0" fontId="0" fillId="0" borderId="0" xfId="0" applyAlignment="1">
      <alignment horizontal="right" vertical="center" wrapText="1"/>
    </xf>
    <xf numFmtId="0" fontId="16" fillId="0" borderId="10" xfId="4" applyFont="1" applyBorder="1" applyAlignment="1" applyProtection="1">
      <alignment horizontal="right" vertical="center" wrapText="1"/>
    </xf>
    <xf numFmtId="167" fontId="16" fillId="8" borderId="11" xfId="4" applyNumberFormat="1" applyFont="1" applyFill="1" applyBorder="1" applyAlignment="1" applyProtection="1">
      <alignment horizontal="right" vertical="center" wrapText="1"/>
    </xf>
    <xf numFmtId="3" fontId="16" fillId="8" borderId="8" xfId="4" applyNumberFormat="1" applyFont="1" applyFill="1" applyBorder="1" applyAlignment="1" applyProtection="1">
      <alignment horizontal="right" vertical="center" wrapText="1"/>
    </xf>
    <xf numFmtId="168" fontId="16" fillId="8" borderId="8" xfId="4" applyNumberFormat="1" applyFont="1" applyFill="1" applyBorder="1" applyAlignment="1" applyProtection="1">
      <alignment horizontal="right" vertical="center" wrapText="1"/>
    </xf>
    <xf numFmtId="166" fontId="16" fillId="0" borderId="11" xfId="4" applyNumberFormat="1" applyFont="1" applyBorder="1" applyAlignment="1" applyProtection="1">
      <alignment horizontal="right" vertical="center" wrapText="1"/>
    </xf>
    <xf numFmtId="166" fontId="16" fillId="0" borderId="8" xfId="4" applyNumberFormat="1" applyFont="1" applyBorder="1" applyAlignment="1" applyProtection="1">
      <alignment horizontal="right" vertical="center" wrapText="1"/>
    </xf>
    <xf numFmtId="0" fontId="16" fillId="8" borderId="8" xfId="4" applyFont="1" applyFill="1" applyBorder="1" applyAlignment="1" applyProtection="1">
      <alignment horizontal="left" vertical="center" wrapText="1"/>
    </xf>
    <xf numFmtId="0" fontId="16" fillId="8" borderId="9" xfId="4" applyFont="1" applyFill="1" applyBorder="1" applyAlignment="1" applyProtection="1">
      <alignment horizontal="left" vertical="center" wrapText="1"/>
    </xf>
    <xf numFmtId="0" fontId="11" fillId="0" borderId="4" xfId="4" applyFont="1" applyBorder="1" applyAlignment="1" applyProtection="1">
      <alignment horizontal="left" vertical="center" wrapText="1"/>
      <protection locked="0"/>
    </xf>
    <xf numFmtId="166" fontId="0" fillId="0" borderId="0" xfId="0" applyNumberFormat="1"/>
    <xf numFmtId="0" fontId="17" fillId="0" borderId="0" xfId="5" applyFill="1" applyAlignment="1" applyProtection="1">
      <protection locked="0"/>
    </xf>
    <xf numFmtId="0" fontId="25" fillId="10" borderId="1" xfId="8" applyFont="1" applyFill="1" applyBorder="1" applyAlignment="1" applyProtection="1">
      <alignment horizontal="left" vertical="center"/>
      <protection locked="0"/>
    </xf>
    <xf numFmtId="0" fontId="25" fillId="10" borderId="3" xfId="8" applyFont="1" applyFill="1" applyBorder="1" applyAlignment="1" applyProtection="1">
      <alignment horizontal="left" vertical="center"/>
      <protection locked="0"/>
    </xf>
    <xf numFmtId="0" fontId="25" fillId="0" borderId="0" xfId="8" applyFont="1" applyFill="1" applyBorder="1" applyAlignment="1" applyProtection="1">
      <alignment horizontal="left" vertical="center"/>
      <protection locked="0"/>
    </xf>
    <xf numFmtId="0" fontId="9" fillId="4" borderId="3" xfId="3" applyFont="1" applyFill="1" applyBorder="1" applyProtection="1">
      <alignment horizontal="left" vertical="center" wrapText="1"/>
    </xf>
    <xf numFmtId="0" fontId="9" fillId="4" borderId="28" xfId="3" applyFill="1" applyBorder="1" applyProtection="1">
      <alignment horizontal="left" vertical="center" wrapText="1"/>
      <protection locked="0"/>
    </xf>
    <xf numFmtId="0" fontId="9" fillId="0" borderId="0" xfId="3" applyFill="1" applyBorder="1" applyProtection="1">
      <alignment horizontal="left" vertical="center" wrapText="1"/>
      <protection locked="0"/>
    </xf>
    <xf numFmtId="0" fontId="16" fillId="0" borderId="8" xfId="4" applyFont="1" applyBorder="1" applyAlignment="1" applyProtection="1">
      <alignment horizontal="right" vertical="center" wrapText="1"/>
    </xf>
    <xf numFmtId="0" fontId="16" fillId="0" borderId="11" xfId="4" applyFont="1" applyBorder="1" applyAlignment="1" applyProtection="1">
      <alignment horizontal="left" vertical="center" wrapText="1"/>
    </xf>
    <xf numFmtId="0" fontId="16" fillId="0" borderId="11" xfId="4" applyFont="1" applyBorder="1" applyAlignment="1" applyProtection="1">
      <alignment horizontal="left" vertical="center" wrapText="1"/>
      <protection locked="0"/>
    </xf>
    <xf numFmtId="0" fontId="16" fillId="0" borderId="13" xfId="4" applyFont="1" applyBorder="1" applyAlignment="1" applyProtection="1">
      <alignment horizontal="left" vertical="center" wrapText="1"/>
      <protection locked="0"/>
    </xf>
    <xf numFmtId="0" fontId="16" fillId="0" borderId="13" xfId="4" applyFont="1" applyBorder="1" applyAlignment="1" applyProtection="1">
      <alignment horizontal="center" vertical="center" wrapText="1"/>
      <protection locked="0"/>
    </xf>
    <xf numFmtId="0" fontId="16" fillId="7" borderId="8" xfId="4" applyFont="1" applyFill="1" applyBorder="1" applyAlignment="1" applyProtection="1">
      <alignment vertical="center" wrapText="1"/>
      <protection locked="0"/>
    </xf>
    <xf numFmtId="0" fontId="16" fillId="7" borderId="29" xfId="4" applyFont="1" applyFill="1" applyBorder="1" applyAlignment="1" applyProtection="1">
      <alignment horizontal="right" vertical="center" wrapText="1"/>
      <protection locked="0"/>
    </xf>
    <xf numFmtId="3" fontId="16" fillId="0" borderId="10" xfId="4" applyNumberFormat="1" applyFont="1" applyFill="1" applyBorder="1" applyAlignment="1" applyProtection="1">
      <alignment horizontal="right" vertical="center" wrapText="1"/>
      <protection locked="0"/>
    </xf>
    <xf numFmtId="166" fontId="16" fillId="0" borderId="8" xfId="4" applyNumberFormat="1" applyFont="1" applyBorder="1" applyAlignment="1" applyProtection="1">
      <alignment horizontal="right" vertical="center" wrapText="1"/>
      <protection locked="0"/>
    </xf>
    <xf numFmtId="167" fontId="16" fillId="0" borderId="4" xfId="4" applyNumberFormat="1" applyFont="1" applyBorder="1" applyAlignment="1" applyProtection="1">
      <alignment horizontal="right" vertical="center" wrapText="1"/>
      <protection locked="0"/>
    </xf>
    <xf numFmtId="0" fontId="16" fillId="0" borderId="0" xfId="4" applyFont="1" applyFill="1" applyBorder="1" applyAlignment="1" applyProtection="1">
      <alignment horizontal="left" vertical="center" wrapText="1"/>
      <protection locked="0"/>
    </xf>
    <xf numFmtId="167" fontId="17" fillId="0" borderId="0" xfId="5" applyNumberFormat="1" applyAlignment="1" applyProtection="1">
      <protection locked="0"/>
    </xf>
    <xf numFmtId="0" fontId="16" fillId="0" borderId="22" xfId="4" applyFont="1" applyBorder="1" applyAlignment="1" applyProtection="1">
      <alignment horizontal="left" vertical="center" wrapText="1"/>
      <protection locked="0"/>
    </xf>
    <xf numFmtId="0" fontId="16" fillId="0" borderId="22" xfId="4" applyFont="1" applyBorder="1" applyAlignment="1" applyProtection="1">
      <alignment horizontal="center" vertical="center" wrapText="1"/>
      <protection locked="0"/>
    </xf>
    <xf numFmtId="0" fontId="16" fillId="0" borderId="4" xfId="4" applyFont="1" applyBorder="1" applyAlignment="1" applyProtection="1">
      <alignment vertical="center" wrapText="1"/>
      <protection locked="0"/>
    </xf>
    <xf numFmtId="0" fontId="16" fillId="0" borderId="30" xfId="4" applyFont="1" applyBorder="1" applyAlignment="1" applyProtection="1">
      <alignment horizontal="right" vertical="center" wrapText="1"/>
      <protection locked="0"/>
    </xf>
    <xf numFmtId="3" fontId="16" fillId="0" borderId="22" xfId="4" applyNumberFormat="1" applyFont="1" applyFill="1" applyBorder="1" applyAlignment="1" applyProtection="1">
      <alignment horizontal="right" vertical="center" wrapText="1"/>
      <protection locked="0"/>
    </xf>
    <xf numFmtId="0" fontId="16" fillId="0" borderId="10" xfId="4" applyFont="1" applyBorder="1" applyAlignment="1" applyProtection="1">
      <alignment horizontal="left" vertical="center" wrapText="1"/>
      <protection locked="0"/>
    </xf>
    <xf numFmtId="0" fontId="16" fillId="0" borderId="10" xfId="4" applyFont="1" applyBorder="1" applyAlignment="1" applyProtection="1">
      <alignment horizontal="center" vertical="center" wrapText="1"/>
      <protection locked="0"/>
    </xf>
    <xf numFmtId="0" fontId="16" fillId="0" borderId="29" xfId="4" applyFont="1" applyBorder="1" applyAlignment="1" applyProtection="1">
      <alignment horizontal="right" vertical="center" wrapText="1"/>
      <protection locked="0"/>
    </xf>
    <xf numFmtId="0" fontId="16" fillId="7" borderId="4" xfId="4" applyFont="1" applyFill="1" applyBorder="1" applyAlignment="1" applyProtection="1">
      <alignment horizontal="left" vertical="center" wrapText="1" shrinkToFit="1"/>
    </xf>
    <xf numFmtId="0" fontId="28" fillId="0" borderId="4" xfId="4" applyFont="1" applyBorder="1" applyAlignment="1" applyProtection="1">
      <alignment horizontal="left" vertical="center" wrapText="1"/>
    </xf>
    <xf numFmtId="169" fontId="16" fillId="7" borderId="4" xfId="9" applyFont="1" applyFill="1" applyBorder="1" applyAlignment="1" applyProtection="1">
      <alignment vertical="center" wrapText="1" shrinkToFit="1"/>
    </xf>
    <xf numFmtId="0" fontId="16" fillId="0" borderId="4" xfId="4" applyFont="1" applyBorder="1" applyAlignment="1" applyProtection="1">
      <alignment horizontal="center" vertical="center" wrapText="1"/>
      <protection locked="0"/>
    </xf>
    <xf numFmtId="0" fontId="16" fillId="8" borderId="31" xfId="4" applyFont="1" applyFill="1" applyBorder="1" applyAlignment="1" applyProtection="1">
      <alignment horizontal="left" vertical="center" wrapText="1"/>
      <protection locked="0"/>
    </xf>
    <xf numFmtId="0" fontId="11" fillId="0" borderId="0" xfId="4" applyFont="1" applyFill="1" applyBorder="1" applyAlignment="1" applyProtection="1">
      <alignment horizontal="left" vertical="center" wrapText="1"/>
      <protection locked="0"/>
    </xf>
    <xf numFmtId="0" fontId="10" fillId="0" borderId="8" xfId="4" applyFont="1" applyBorder="1" applyAlignment="1" applyProtection="1">
      <alignment horizontal="left" vertical="center" wrapText="1"/>
    </xf>
    <xf numFmtId="0" fontId="10" fillId="0" borderId="8" xfId="4" applyFont="1" applyBorder="1" applyAlignment="1" applyProtection="1">
      <alignment horizontal="left" vertical="center" wrapText="1"/>
      <protection locked="0"/>
    </xf>
    <xf numFmtId="166" fontId="16" fillId="0" borderId="4" xfId="4" applyNumberFormat="1" applyFont="1" applyFill="1" applyBorder="1" applyAlignment="1" applyProtection="1">
      <alignment horizontal="right" vertical="center" wrapText="1"/>
      <protection locked="0"/>
    </xf>
    <xf numFmtId="0" fontId="16" fillId="7" borderId="23" xfId="4" applyFont="1" applyFill="1" applyBorder="1" applyAlignment="1" applyProtection="1">
      <alignment horizontal="left" vertical="center" wrapText="1" shrinkToFit="1"/>
    </xf>
    <xf numFmtId="0" fontId="16" fillId="0" borderId="25" xfId="4" applyFont="1" applyBorder="1" applyAlignment="1" applyProtection="1">
      <alignment horizontal="left" vertical="center" wrapText="1"/>
      <protection locked="0"/>
    </xf>
    <xf numFmtId="0" fontId="16" fillId="0" borderId="25" xfId="4" applyFont="1" applyBorder="1" applyAlignment="1" applyProtection="1">
      <alignment horizontal="center" vertical="center" wrapText="1"/>
      <protection locked="0"/>
    </xf>
    <xf numFmtId="0" fontId="16" fillId="0" borderId="25" xfId="4" applyFont="1" applyBorder="1" applyAlignment="1" applyProtection="1">
      <alignment horizontal="right" vertical="center" wrapText="1"/>
      <protection locked="0"/>
    </xf>
    <xf numFmtId="0" fontId="16" fillId="0" borderId="32" xfId="4" applyFont="1" applyBorder="1" applyAlignment="1" applyProtection="1">
      <alignment horizontal="right" vertical="center" wrapText="1"/>
      <protection locked="0"/>
    </xf>
    <xf numFmtId="3" fontId="16" fillId="0" borderId="25" xfId="4" applyNumberFormat="1" applyFont="1" applyFill="1" applyBorder="1" applyAlignment="1" applyProtection="1">
      <alignment horizontal="right" vertical="center" wrapText="1"/>
      <protection locked="0"/>
    </xf>
    <xf numFmtId="3" fontId="16" fillId="8" borderId="23" xfId="4" applyNumberFormat="1" applyFont="1" applyFill="1" applyBorder="1" applyAlignment="1" applyProtection="1">
      <alignment horizontal="right" vertical="center" wrapText="1"/>
      <protection locked="0"/>
    </xf>
    <xf numFmtId="165" fontId="16" fillId="8" borderId="23" xfId="4" applyNumberFormat="1" applyFont="1" applyFill="1" applyBorder="1" applyAlignment="1" applyProtection="1">
      <alignment horizontal="right" vertical="center" wrapText="1"/>
      <protection locked="0"/>
    </xf>
    <xf numFmtId="0" fontId="16" fillId="8" borderId="23" xfId="4" applyFont="1" applyFill="1" applyBorder="1" applyAlignment="1" applyProtection="1">
      <alignment horizontal="left" vertical="center" wrapText="1"/>
      <protection locked="0"/>
    </xf>
    <xf numFmtId="0" fontId="16" fillId="8" borderId="33" xfId="4" applyFont="1" applyFill="1" applyBorder="1" applyAlignment="1" applyProtection="1">
      <alignment horizontal="left" vertical="center" wrapText="1"/>
      <protection locked="0"/>
    </xf>
    <xf numFmtId="0" fontId="16" fillId="8" borderId="24" xfId="4" applyFont="1" applyFill="1" applyBorder="1" applyAlignment="1" applyProtection="1">
      <alignment horizontal="left" vertical="center" wrapText="1"/>
      <protection locked="0"/>
    </xf>
    <xf numFmtId="0" fontId="16" fillId="0" borderId="4" xfId="4" applyFont="1" applyBorder="1" applyAlignment="1" applyProtection="1">
      <alignment horizontal="right" vertical="center" wrapText="1"/>
      <protection locked="0"/>
    </xf>
    <xf numFmtId="0" fontId="16" fillId="0" borderId="16" xfId="4" applyFont="1" applyBorder="1" applyAlignment="1" applyProtection="1">
      <alignment horizontal="right" vertical="center" wrapText="1"/>
    </xf>
    <xf numFmtId="0" fontId="16" fillId="7" borderId="16" xfId="4" applyFont="1" applyFill="1" applyBorder="1" applyAlignment="1" applyProtection="1">
      <alignment horizontal="left" vertical="center" wrapText="1" shrinkToFit="1"/>
    </xf>
    <xf numFmtId="0" fontId="16" fillId="0" borderId="26" xfId="4" applyFont="1" applyBorder="1" applyAlignment="1" applyProtection="1">
      <alignment horizontal="left" vertical="center" wrapText="1"/>
      <protection locked="0"/>
    </xf>
    <xf numFmtId="0" fontId="16" fillId="0" borderId="26" xfId="4" applyFont="1" applyBorder="1" applyAlignment="1" applyProtection="1">
      <alignment horizontal="center" vertical="center" wrapText="1"/>
      <protection locked="0"/>
    </xf>
    <xf numFmtId="0" fontId="16" fillId="0" borderId="16" xfId="4" applyFont="1" applyBorder="1" applyAlignment="1" applyProtection="1">
      <alignment horizontal="right" vertical="center" wrapText="1"/>
      <protection locked="0"/>
    </xf>
    <xf numFmtId="0" fontId="16" fillId="0" borderId="17" xfId="4" applyFont="1" applyBorder="1" applyAlignment="1" applyProtection="1">
      <alignment horizontal="right" vertical="center" wrapText="1"/>
      <protection locked="0"/>
    </xf>
    <xf numFmtId="3" fontId="16" fillId="0" borderId="26" xfId="4" applyNumberFormat="1" applyFont="1" applyFill="1" applyBorder="1" applyAlignment="1" applyProtection="1">
      <alignment horizontal="right" vertical="center" wrapText="1"/>
      <protection locked="0"/>
    </xf>
    <xf numFmtId="3" fontId="16" fillId="8" borderId="16" xfId="4" applyNumberFormat="1" applyFont="1" applyFill="1" applyBorder="1" applyAlignment="1" applyProtection="1">
      <alignment horizontal="right" vertical="center" wrapText="1"/>
      <protection locked="0"/>
    </xf>
    <xf numFmtId="165" fontId="16" fillId="8" borderId="16" xfId="4" applyNumberFormat="1" applyFont="1" applyFill="1" applyBorder="1" applyAlignment="1" applyProtection="1">
      <alignment horizontal="right" vertical="center" wrapText="1"/>
      <protection locked="0"/>
    </xf>
    <xf numFmtId="166" fontId="16" fillId="0" borderId="16" xfId="4" applyNumberFormat="1" applyFont="1" applyBorder="1" applyAlignment="1" applyProtection="1">
      <alignment horizontal="right" vertical="center" wrapText="1"/>
      <protection locked="0"/>
    </xf>
    <xf numFmtId="0" fontId="16" fillId="8" borderId="16" xfId="4" applyFont="1" applyFill="1" applyBorder="1" applyAlignment="1" applyProtection="1">
      <alignment horizontal="left" vertical="center" wrapText="1"/>
      <protection locked="0"/>
    </xf>
    <xf numFmtId="0" fontId="16" fillId="8" borderId="34" xfId="4" applyFont="1" applyFill="1" applyBorder="1" applyAlignment="1" applyProtection="1">
      <alignment horizontal="left" vertical="center" wrapText="1"/>
      <protection locked="0"/>
    </xf>
    <xf numFmtId="0" fontId="16" fillId="8" borderId="17" xfId="4" applyFont="1" applyFill="1" applyBorder="1" applyAlignment="1" applyProtection="1">
      <alignment horizontal="left" vertical="center" wrapText="1"/>
      <protection locked="0"/>
    </xf>
    <xf numFmtId="166" fontId="20" fillId="0" borderId="20" xfId="5" applyNumberFormat="1" applyFont="1" applyBorder="1" applyAlignment="1" applyProtection="1">
      <protection locked="0"/>
    </xf>
    <xf numFmtId="0" fontId="21" fillId="0" borderId="0" xfId="5" applyFont="1" applyAlignment="1" applyProtection="1">
      <protection locked="0"/>
    </xf>
    <xf numFmtId="0" fontId="16" fillId="7" borderId="4" xfId="4" applyFont="1" applyFill="1" applyBorder="1" applyAlignment="1" applyProtection="1">
      <alignment vertical="center" wrapText="1"/>
      <protection locked="0"/>
    </xf>
    <xf numFmtId="0" fontId="16" fillId="7" borderId="16" xfId="4" applyFont="1" applyFill="1" applyBorder="1" applyAlignment="1" applyProtection="1">
      <alignment vertical="center" wrapText="1"/>
      <protection locked="0"/>
    </xf>
    <xf numFmtId="0" fontId="16" fillId="7" borderId="35" xfId="4" applyFont="1" applyFill="1" applyBorder="1" applyAlignment="1" applyProtection="1">
      <alignment horizontal="right" vertical="center" wrapText="1"/>
      <protection locked="0"/>
    </xf>
    <xf numFmtId="166" fontId="16" fillId="8" borderId="16" xfId="4" applyNumberFormat="1" applyFont="1" applyFill="1" applyBorder="1" applyAlignment="1" applyProtection="1">
      <alignment horizontal="right" vertical="center" wrapText="1"/>
      <protection locked="0"/>
    </xf>
    <xf numFmtId="167" fontId="16" fillId="0" borderId="16" xfId="4" applyNumberFormat="1" applyFont="1" applyBorder="1" applyAlignment="1" applyProtection="1">
      <alignment horizontal="right" vertical="center" wrapText="1"/>
      <protection locked="0"/>
    </xf>
    <xf numFmtId="167" fontId="0" fillId="0" borderId="0" xfId="0" applyNumberFormat="1"/>
    <xf numFmtId="0" fontId="16" fillId="7" borderId="11" xfId="4" applyFont="1" applyFill="1" applyBorder="1" applyAlignment="1" applyProtection="1">
      <alignment horizontal="left" vertical="center" wrapText="1" shrinkToFit="1"/>
    </xf>
    <xf numFmtId="49" fontId="16" fillId="0" borderId="11" xfId="4" applyNumberFormat="1" applyFont="1" applyBorder="1" applyAlignment="1" applyProtection="1">
      <alignment horizontal="left" vertical="center" wrapText="1"/>
    </xf>
    <xf numFmtId="0" fontId="16" fillId="0" borderId="8" xfId="4" applyFont="1" applyBorder="1" applyAlignment="1" applyProtection="1">
      <alignment vertical="center" wrapText="1"/>
      <protection locked="0"/>
    </xf>
    <xf numFmtId="0" fontId="16" fillId="0" borderId="36" xfId="4" applyFont="1" applyBorder="1" applyAlignment="1" applyProtection="1">
      <alignment horizontal="right" vertical="center" wrapText="1"/>
      <protection locked="0"/>
    </xf>
    <xf numFmtId="3" fontId="16" fillId="0" borderId="13" xfId="4" applyNumberFormat="1" applyFont="1" applyFill="1" applyBorder="1" applyAlignment="1" applyProtection="1">
      <alignment horizontal="right" vertical="center" wrapText="1"/>
      <protection locked="0"/>
    </xf>
    <xf numFmtId="3" fontId="16" fillId="8" borderId="11" xfId="4" applyNumberFormat="1" applyFont="1" applyFill="1" applyBorder="1" applyAlignment="1" applyProtection="1">
      <alignment horizontal="right" vertical="center" wrapText="1"/>
      <protection locked="0"/>
    </xf>
    <xf numFmtId="165" fontId="16" fillId="8" borderId="11" xfId="4" applyNumberFormat="1" applyFont="1" applyFill="1" applyBorder="1" applyAlignment="1" applyProtection="1">
      <alignment horizontal="right" vertical="center" wrapText="1"/>
      <protection locked="0"/>
    </xf>
    <xf numFmtId="167" fontId="16" fillId="0" borderId="8" xfId="4" applyNumberFormat="1" applyFont="1" applyBorder="1" applyAlignment="1" applyProtection="1">
      <alignment horizontal="right" vertical="center" wrapText="1"/>
      <protection locked="0"/>
    </xf>
    <xf numFmtId="0" fontId="16" fillId="8" borderId="11" xfId="4" applyFont="1" applyFill="1" applyBorder="1" applyAlignment="1" applyProtection="1">
      <alignment horizontal="left" vertical="center" wrapText="1"/>
      <protection locked="0"/>
    </xf>
    <xf numFmtId="0" fontId="16" fillId="11" borderId="28" xfId="4" applyFont="1" applyFill="1" applyBorder="1" applyAlignment="1" applyProtection="1">
      <alignment horizontal="left" vertical="center" wrapText="1"/>
    </xf>
    <xf numFmtId="0" fontId="16" fillId="0" borderId="37" xfId="4" applyFont="1" applyBorder="1" applyAlignment="1" applyProtection="1">
      <alignment horizontal="right" vertical="center" wrapText="1"/>
    </xf>
    <xf numFmtId="0" fontId="16" fillId="7" borderId="37" xfId="4" applyFont="1" applyFill="1" applyBorder="1" applyAlignment="1" applyProtection="1">
      <alignment horizontal="left" vertical="center" wrapText="1" shrinkToFit="1"/>
    </xf>
    <xf numFmtId="0" fontId="16" fillId="0" borderId="37" xfId="4" applyFont="1" applyBorder="1" applyAlignment="1" applyProtection="1">
      <alignment horizontal="left" vertical="center" wrapText="1"/>
    </xf>
    <xf numFmtId="0" fontId="16" fillId="0" borderId="37" xfId="4" applyFont="1" applyBorder="1" applyAlignment="1" applyProtection="1">
      <alignment horizontal="left" vertical="center" wrapText="1"/>
      <protection locked="0"/>
    </xf>
    <xf numFmtId="0" fontId="16" fillId="0" borderId="38" xfId="4" applyFont="1" applyBorder="1" applyAlignment="1" applyProtection="1">
      <alignment horizontal="left" vertical="center" wrapText="1"/>
      <protection locked="0"/>
    </xf>
    <xf numFmtId="0" fontId="16" fillId="0" borderId="38" xfId="4" applyFont="1" applyBorder="1" applyAlignment="1" applyProtection="1">
      <alignment horizontal="center" vertical="center" wrapText="1"/>
      <protection locked="0"/>
    </xf>
    <xf numFmtId="0" fontId="16" fillId="0" borderId="38" xfId="4" applyFont="1" applyBorder="1" applyAlignment="1" applyProtection="1">
      <alignment horizontal="right" vertical="center" wrapText="1"/>
      <protection locked="0"/>
    </xf>
    <xf numFmtId="0" fontId="16" fillId="0" borderId="39" xfId="4" applyFont="1" applyBorder="1" applyAlignment="1" applyProtection="1">
      <alignment horizontal="right" vertical="center" wrapText="1"/>
      <protection locked="0"/>
    </xf>
    <xf numFmtId="3" fontId="16" fillId="0" borderId="38" xfId="4" applyNumberFormat="1" applyFont="1" applyFill="1" applyBorder="1" applyAlignment="1" applyProtection="1">
      <alignment horizontal="right" vertical="center" wrapText="1"/>
      <protection locked="0"/>
    </xf>
    <xf numFmtId="3" fontId="16" fillId="8" borderId="37" xfId="4" applyNumberFormat="1" applyFont="1" applyFill="1" applyBorder="1" applyAlignment="1" applyProtection="1">
      <alignment horizontal="right" vertical="center" wrapText="1"/>
      <protection locked="0"/>
    </xf>
    <xf numFmtId="165" fontId="16" fillId="8" borderId="37" xfId="4" applyNumberFormat="1" applyFont="1" applyFill="1" applyBorder="1" applyAlignment="1" applyProtection="1">
      <alignment horizontal="right" vertical="center" wrapText="1"/>
      <protection locked="0"/>
    </xf>
    <xf numFmtId="166" fontId="16" fillId="0" borderId="37" xfId="4" applyNumberFormat="1" applyFont="1" applyBorder="1" applyAlignment="1" applyProtection="1">
      <alignment horizontal="right" vertical="center" wrapText="1"/>
      <protection locked="0"/>
    </xf>
    <xf numFmtId="0" fontId="16" fillId="8" borderId="37" xfId="4" applyFont="1" applyFill="1" applyBorder="1" applyAlignment="1" applyProtection="1">
      <alignment horizontal="left" vertical="center" wrapText="1"/>
      <protection locked="0"/>
    </xf>
    <xf numFmtId="0" fontId="16" fillId="0" borderId="4" xfId="4" applyFont="1" applyBorder="1" applyAlignment="1" applyProtection="1">
      <alignment horizontal="right" vertical="center" wrapText="1"/>
    </xf>
    <xf numFmtId="0" fontId="17" fillId="0" borderId="40" xfId="5" applyBorder="1" applyAlignment="1" applyProtection="1">
      <protection locked="0"/>
    </xf>
    <xf numFmtId="0" fontId="17" fillId="0" borderId="40" xfId="5" applyBorder="1"/>
    <xf numFmtId="49" fontId="16" fillId="0" borderId="16" xfId="4" applyNumberFormat="1" applyFont="1" applyBorder="1" applyAlignment="1" applyProtection="1">
      <alignment horizontal="left" vertical="center" wrapText="1"/>
    </xf>
    <xf numFmtId="0" fontId="16" fillId="0" borderId="26" xfId="4" applyFont="1" applyBorder="1" applyAlignment="1" applyProtection="1">
      <alignment horizontal="right" vertical="center" wrapText="1"/>
      <protection locked="0"/>
    </xf>
    <xf numFmtId="0" fontId="16" fillId="0" borderId="35" xfId="4" applyFont="1" applyBorder="1" applyAlignment="1" applyProtection="1">
      <alignment horizontal="right" vertical="center" wrapText="1"/>
      <protection locked="0"/>
    </xf>
    <xf numFmtId="0" fontId="16" fillId="11" borderId="41" xfId="4" applyFont="1" applyFill="1" applyBorder="1" applyAlignment="1" applyProtection="1">
      <alignment horizontal="left" vertical="center" wrapText="1"/>
    </xf>
    <xf numFmtId="0" fontId="16" fillId="11" borderId="20" xfId="4" applyFont="1" applyFill="1" applyBorder="1" applyAlignment="1" applyProtection="1">
      <alignment horizontal="left" vertical="center" wrapText="1"/>
    </xf>
    <xf numFmtId="0" fontId="16" fillId="11" borderId="42" xfId="4" applyFont="1" applyFill="1" applyBorder="1" applyAlignment="1" applyProtection="1">
      <alignment horizontal="left" vertical="center" wrapText="1"/>
      <protection locked="0"/>
    </xf>
    <xf numFmtId="0" fontId="16" fillId="11" borderId="6" xfId="4" applyFont="1" applyFill="1" applyBorder="1" applyAlignment="1" applyProtection="1">
      <alignment horizontal="left" vertical="center" wrapText="1"/>
      <protection locked="0"/>
    </xf>
    <xf numFmtId="2" fontId="16" fillId="11" borderId="6" xfId="4" applyNumberFormat="1" applyFont="1" applyFill="1" applyBorder="1" applyAlignment="1" applyProtection="1">
      <alignment horizontal="left" vertical="center" wrapText="1"/>
      <protection locked="0"/>
    </xf>
    <xf numFmtId="0" fontId="16" fillId="11" borderId="7" xfId="4" applyFont="1" applyFill="1" applyBorder="1" applyAlignment="1" applyProtection="1">
      <alignment horizontal="left" vertical="center" wrapText="1"/>
      <protection locked="0"/>
    </xf>
    <xf numFmtId="0" fontId="16" fillId="11" borderId="20" xfId="4" applyFont="1" applyFill="1" applyBorder="1" applyAlignment="1" applyProtection="1">
      <alignment horizontal="left" vertical="center" wrapText="1"/>
      <protection locked="0"/>
    </xf>
    <xf numFmtId="0" fontId="9" fillId="4" borderId="20" xfId="3" applyFill="1" applyBorder="1" applyProtection="1">
      <alignment horizontal="left" vertical="center" wrapText="1"/>
      <protection locked="0"/>
    </xf>
    <xf numFmtId="0" fontId="9" fillId="4" borderId="21" xfId="3" applyFill="1" applyBorder="1" applyProtection="1">
      <alignment horizontal="left" vertical="center" wrapText="1"/>
      <protection locked="0"/>
    </xf>
    <xf numFmtId="166" fontId="16" fillId="0" borderId="8" xfId="4" applyNumberFormat="1" applyFont="1" applyFill="1" applyBorder="1" applyAlignment="1" applyProtection="1">
      <alignment horizontal="right" vertical="center" wrapText="1"/>
      <protection locked="0"/>
    </xf>
    <xf numFmtId="3" fontId="16" fillId="0" borderId="8" xfId="4" applyNumberFormat="1" applyFont="1" applyFill="1" applyBorder="1" applyAlignment="1" applyProtection="1">
      <alignment horizontal="right" vertical="center" wrapText="1"/>
      <protection locked="0"/>
    </xf>
    <xf numFmtId="0" fontId="16" fillId="0" borderId="8" xfId="4" applyFont="1" applyFill="1" applyBorder="1" applyAlignment="1" applyProtection="1">
      <alignment horizontal="right" vertical="center" wrapText="1"/>
      <protection locked="0"/>
    </xf>
    <xf numFmtId="0" fontId="0" fillId="0" borderId="39" xfId="0" applyBorder="1"/>
    <xf numFmtId="0" fontId="16" fillId="0" borderId="22" xfId="4" applyFont="1" applyFill="1" applyBorder="1" applyAlignment="1" applyProtection="1">
      <alignment horizontal="left" vertical="center" wrapText="1"/>
      <protection locked="0"/>
    </xf>
    <xf numFmtId="0" fontId="16" fillId="8" borderId="4" xfId="4" applyFont="1" applyFill="1" applyBorder="1" applyAlignment="1" applyProtection="1">
      <alignment horizontal="right" vertical="center" wrapText="1"/>
      <protection locked="0"/>
    </xf>
    <xf numFmtId="0" fontId="16" fillId="0" borderId="8" xfId="4" applyFont="1" applyFill="1" applyBorder="1" applyAlignment="1" applyProtection="1">
      <alignment horizontal="left" vertical="center" wrapText="1"/>
      <protection locked="0"/>
    </xf>
    <xf numFmtId="168" fontId="16" fillId="0" borderId="8" xfId="4" applyNumberFormat="1" applyFont="1" applyFill="1" applyBorder="1" applyAlignment="1" applyProtection="1">
      <alignment horizontal="right" vertical="center" wrapText="1"/>
      <protection locked="0"/>
    </xf>
    <xf numFmtId="168" fontId="17" fillId="0" borderId="0" xfId="5" applyNumberFormat="1" applyAlignment="1" applyProtection="1">
      <protection locked="0"/>
    </xf>
    <xf numFmtId="3" fontId="16" fillId="0" borderId="4" xfId="4" applyNumberFormat="1" applyFont="1" applyFill="1" applyBorder="1" applyAlignment="1" applyProtection="1">
      <alignment horizontal="right" vertical="center" wrapText="1"/>
      <protection locked="0"/>
    </xf>
    <xf numFmtId="0" fontId="16" fillId="0" borderId="4" xfId="4" applyFont="1" applyFill="1" applyBorder="1" applyAlignment="1" applyProtection="1">
      <alignment horizontal="right" vertical="center" wrapText="1"/>
      <protection locked="0"/>
    </xf>
    <xf numFmtId="0" fontId="0" fillId="0" borderId="14" xfId="0" applyBorder="1"/>
    <xf numFmtId="0" fontId="16" fillId="0" borderId="4" xfId="4" applyFont="1" applyFill="1" applyBorder="1" applyAlignment="1" applyProtection="1">
      <alignment horizontal="left" vertical="center" wrapText="1"/>
      <protection locked="0"/>
    </xf>
    <xf numFmtId="168" fontId="16" fillId="0" borderId="4" xfId="4" applyNumberFormat="1" applyFont="1" applyFill="1" applyBorder="1" applyAlignment="1" applyProtection="1">
      <alignment horizontal="right" vertical="center" wrapText="1"/>
      <protection locked="0"/>
    </xf>
    <xf numFmtId="166" fontId="16" fillId="0" borderId="14" xfId="4" applyNumberFormat="1" applyFont="1" applyBorder="1" applyAlignment="1" applyProtection="1">
      <alignment horizontal="right" vertical="center" wrapText="1"/>
      <protection locked="0"/>
    </xf>
    <xf numFmtId="0" fontId="16" fillId="0" borderId="31" xfId="4" applyFont="1" applyFill="1" applyBorder="1" applyAlignment="1" applyProtection="1">
      <alignment horizontal="left" vertical="center" wrapText="1"/>
      <protection locked="0"/>
    </xf>
    <xf numFmtId="0" fontId="16" fillId="0" borderId="20" xfId="4" applyFont="1" applyBorder="1" applyAlignment="1" applyProtection="1">
      <alignment horizontal="right" vertical="center" wrapText="1"/>
    </xf>
    <xf numFmtId="0" fontId="16" fillId="0" borderId="20" xfId="4" applyFont="1" applyBorder="1" applyAlignment="1" applyProtection="1">
      <alignment horizontal="left" vertical="center" wrapText="1"/>
    </xf>
    <xf numFmtId="0" fontId="16" fillId="0" borderId="42" xfId="4" applyFont="1" applyBorder="1" applyAlignment="1" applyProtection="1">
      <alignment horizontal="right" vertical="center" wrapText="1"/>
      <protection locked="0"/>
    </xf>
    <xf numFmtId="166" fontId="16" fillId="0" borderId="20" xfId="4" applyNumberFormat="1" applyFont="1" applyFill="1" applyBorder="1" applyAlignment="1" applyProtection="1">
      <alignment horizontal="right" vertical="center" wrapText="1"/>
      <protection locked="0"/>
    </xf>
    <xf numFmtId="3" fontId="16" fillId="0" borderId="20" xfId="4" applyNumberFormat="1" applyFont="1" applyFill="1" applyBorder="1" applyAlignment="1" applyProtection="1">
      <alignment horizontal="right" vertical="center" wrapText="1"/>
      <protection locked="0"/>
    </xf>
    <xf numFmtId="0" fontId="16" fillId="0" borderId="16" xfId="4" applyFont="1" applyFill="1" applyBorder="1" applyAlignment="1" applyProtection="1">
      <alignment horizontal="right" vertical="center" wrapText="1"/>
      <protection locked="0"/>
    </xf>
    <xf numFmtId="166" fontId="16" fillId="0" borderId="17" xfId="4" applyNumberFormat="1" applyFont="1" applyBorder="1" applyAlignment="1" applyProtection="1">
      <alignment horizontal="right" vertical="center" wrapText="1"/>
      <protection locked="0"/>
    </xf>
    <xf numFmtId="0" fontId="16" fillId="0" borderId="26" xfId="4" applyFont="1" applyFill="1" applyBorder="1" applyAlignment="1" applyProtection="1">
      <alignment horizontal="left" vertical="center" wrapText="1"/>
      <protection locked="0"/>
    </xf>
    <xf numFmtId="0" fontId="16" fillId="8" borderId="16" xfId="4" applyFont="1" applyFill="1" applyBorder="1" applyAlignment="1" applyProtection="1">
      <alignment horizontal="right" vertical="center" wrapText="1"/>
      <protection locked="0"/>
    </xf>
    <xf numFmtId="0" fontId="16" fillId="0" borderId="34" xfId="4" applyFont="1" applyFill="1" applyBorder="1" applyAlignment="1" applyProtection="1">
      <alignment horizontal="left" vertical="center" wrapText="1"/>
      <protection locked="0"/>
    </xf>
    <xf numFmtId="168" fontId="16" fillId="0" borderId="16" xfId="4" applyNumberFormat="1" applyFont="1" applyFill="1" applyBorder="1" applyAlignment="1" applyProtection="1">
      <alignment horizontal="right" vertical="center" wrapText="1"/>
      <protection locked="0"/>
    </xf>
    <xf numFmtId="0" fontId="16" fillId="8" borderId="21" xfId="4" applyFont="1" applyFill="1" applyBorder="1" applyAlignment="1" applyProtection="1">
      <alignment horizontal="left" vertical="center" wrapText="1"/>
      <protection locked="0"/>
    </xf>
    <xf numFmtId="0" fontId="9" fillId="4" borderId="41" xfId="3" applyFont="1" applyFill="1" applyBorder="1" applyProtection="1">
      <alignment horizontal="left" vertical="center" wrapText="1"/>
    </xf>
    <xf numFmtId="0" fontId="9" fillId="4" borderId="43" xfId="3" applyFont="1" applyFill="1" applyBorder="1" applyProtection="1">
      <alignment horizontal="left" vertical="center" wrapText="1"/>
    </xf>
    <xf numFmtId="0" fontId="9" fillId="4" borderId="44" xfId="3" applyFill="1" applyBorder="1" applyProtection="1">
      <alignment horizontal="left" vertical="center" wrapText="1"/>
      <protection locked="0"/>
    </xf>
    <xf numFmtId="0" fontId="9" fillId="4" borderId="41" xfId="3" applyFill="1" applyBorder="1" applyProtection="1">
      <alignment horizontal="left" vertical="center" wrapText="1"/>
      <protection locked="0"/>
    </xf>
    <xf numFmtId="2" fontId="9" fillId="4" borderId="41" xfId="3" applyNumberFormat="1" applyFill="1" applyBorder="1" applyProtection="1">
      <alignment horizontal="left" vertical="center" wrapText="1"/>
      <protection locked="0"/>
    </xf>
    <xf numFmtId="0" fontId="9" fillId="4" borderId="43" xfId="3" applyFill="1" applyBorder="1" applyProtection="1">
      <alignment horizontal="left" vertical="center" wrapText="1"/>
      <protection locked="0"/>
    </xf>
    <xf numFmtId="0" fontId="10" fillId="0" borderId="37" xfId="3" applyFont="1" applyBorder="1" applyAlignment="1" applyProtection="1">
      <alignment horizontal="left" vertical="center" wrapText="1"/>
    </xf>
    <xf numFmtId="0" fontId="10" fillId="0" borderId="37" xfId="3" applyFont="1" applyBorder="1" applyAlignment="1" applyProtection="1">
      <alignment horizontal="left" vertical="center" wrapText="1" shrinkToFit="1"/>
    </xf>
    <xf numFmtId="0" fontId="10" fillId="0" borderId="37" xfId="3" applyFont="1" applyBorder="1" applyProtection="1">
      <alignment horizontal="left" vertical="center" wrapText="1"/>
    </xf>
    <xf numFmtId="0" fontId="10" fillId="0" borderId="37" xfId="3" applyFont="1" applyBorder="1" applyProtection="1">
      <alignment horizontal="left" vertical="center" wrapText="1"/>
      <protection locked="0"/>
    </xf>
    <xf numFmtId="0" fontId="10" fillId="0" borderId="37" xfId="3" applyFont="1" applyBorder="1" applyAlignment="1" applyProtection="1">
      <alignment horizontal="center" vertical="center" wrapText="1"/>
    </xf>
    <xf numFmtId="3" fontId="10" fillId="0" borderId="37" xfId="3" applyNumberFormat="1" applyFont="1" applyBorder="1" applyAlignment="1" applyProtection="1">
      <alignment horizontal="right" vertical="center" wrapText="1"/>
    </xf>
    <xf numFmtId="0" fontId="9" fillId="0" borderId="39" xfId="3" applyFont="1" applyBorder="1" applyAlignment="1" applyProtection="1">
      <alignment horizontal="right" vertical="center" wrapText="1"/>
    </xf>
    <xf numFmtId="0" fontId="10" fillId="0" borderId="38" xfId="3" applyFont="1" applyBorder="1" applyAlignment="1" applyProtection="1">
      <alignment horizontal="right" vertical="center" wrapText="1"/>
      <protection locked="0"/>
    </xf>
    <xf numFmtId="164" fontId="9" fillId="5" borderId="37" xfId="3" applyNumberFormat="1" applyFont="1" applyFill="1" applyBorder="1" applyAlignment="1" applyProtection="1">
      <alignment horizontal="right" vertical="center" wrapText="1"/>
      <protection locked="0"/>
    </xf>
    <xf numFmtId="3" fontId="9" fillId="5" borderId="37" xfId="3" applyNumberFormat="1" applyFont="1" applyFill="1" applyBorder="1" applyAlignment="1" applyProtection="1">
      <alignment horizontal="right" vertical="center" wrapText="1"/>
      <protection locked="0"/>
    </xf>
    <xf numFmtId="165" fontId="9" fillId="5" borderId="37" xfId="3" applyNumberFormat="1" applyFont="1" applyFill="1" applyBorder="1" applyAlignment="1" applyProtection="1">
      <alignment horizontal="right" vertical="center" wrapText="1"/>
      <protection locked="0"/>
    </xf>
    <xf numFmtId="164" fontId="9" fillId="0" borderId="41" xfId="3" applyNumberFormat="1" applyFont="1" applyBorder="1" applyAlignment="1" applyProtection="1">
      <alignment horizontal="right" vertical="center" wrapText="1"/>
      <protection locked="0"/>
    </xf>
    <xf numFmtId="0" fontId="9" fillId="5" borderId="37" xfId="3" applyFont="1" applyFill="1" applyBorder="1" applyProtection="1">
      <alignment horizontal="left" vertical="center" wrapText="1"/>
      <protection locked="0"/>
    </xf>
    <xf numFmtId="0" fontId="9" fillId="5" borderId="39" xfId="3" applyFont="1" applyFill="1" applyBorder="1" applyProtection="1">
      <alignment horizontal="left" vertical="center" wrapText="1"/>
      <protection locked="0"/>
    </xf>
    <xf numFmtId="0" fontId="9" fillId="0" borderId="14" xfId="3" applyFont="1" applyBorder="1" applyAlignment="1" applyProtection="1">
      <alignment horizontal="right" vertical="center" wrapText="1"/>
    </xf>
    <xf numFmtId="0" fontId="10" fillId="0" borderId="22" xfId="3" applyFont="1" applyBorder="1" applyAlignment="1" applyProtection="1">
      <alignment horizontal="right" vertical="center" wrapText="1"/>
      <protection locked="0"/>
    </xf>
    <xf numFmtId="0" fontId="10" fillId="0" borderId="4" xfId="3" applyFont="1" applyBorder="1" applyAlignment="1" applyProtection="1">
      <alignment horizontal="left" vertical="center" wrapText="1" shrinkToFit="1"/>
    </xf>
    <xf numFmtId="0" fontId="10" fillId="0" borderId="4" xfId="0" applyFont="1" applyBorder="1" applyAlignment="1" applyProtection="1">
      <alignment horizontal="left" vertical="center" wrapText="1" shrinkToFit="1"/>
    </xf>
    <xf numFmtId="0" fontId="28" fillId="0" borderId="4" xfId="3" applyFont="1" applyBorder="1" applyAlignment="1" applyProtection="1">
      <alignment horizontal="left" vertical="center" wrapText="1"/>
    </xf>
    <xf numFmtId="0" fontId="28" fillId="0" borderId="4" xfId="3" applyFont="1" applyAlignment="1">
      <alignment horizontal="left" vertical="center" wrapText="1" shrinkToFit="1"/>
    </xf>
    <xf numFmtId="0" fontId="28" fillId="6" borderId="4" xfId="3" applyFont="1" applyFill="1" applyBorder="1" applyAlignment="1" applyProtection="1">
      <alignment horizontal="left" vertical="center" wrapText="1" shrinkToFit="1"/>
    </xf>
    <xf numFmtId="3" fontId="10" fillId="6" borderId="4" xfId="3" applyNumberFormat="1" applyFont="1" applyFill="1" applyBorder="1" applyAlignment="1" applyProtection="1">
      <alignment horizontal="right" vertical="center" wrapText="1"/>
    </xf>
    <xf numFmtId="0" fontId="10" fillId="0" borderId="0" xfId="0" applyFont="1" applyBorder="1" applyAlignment="1" applyProtection="1">
      <alignment horizontal="left" vertical="center" wrapText="1" shrinkToFit="1"/>
    </xf>
    <xf numFmtId="0" fontId="10" fillId="6" borderId="23" xfId="3" applyFont="1" applyFill="1" applyBorder="1" applyAlignment="1" applyProtection="1">
      <alignment horizontal="left" vertical="center" wrapText="1" shrinkToFit="1"/>
    </xf>
    <xf numFmtId="0" fontId="10" fillId="0" borderId="23" xfId="3" applyFont="1" applyBorder="1" applyProtection="1">
      <alignment horizontal="left" vertical="center" wrapText="1"/>
    </xf>
    <xf numFmtId="0" fontId="10" fillId="0" borderId="23" xfId="3" applyFont="1" applyBorder="1" applyProtection="1">
      <alignment horizontal="left" vertical="center" wrapText="1"/>
      <protection locked="0"/>
    </xf>
    <xf numFmtId="0" fontId="10" fillId="0" borderId="23" xfId="3" applyFont="1" applyBorder="1" applyAlignment="1" applyProtection="1">
      <alignment horizontal="center" vertical="center" wrapText="1"/>
    </xf>
    <xf numFmtId="3" fontId="10" fillId="0" borderId="33" xfId="3" applyNumberFormat="1" applyFont="1" applyBorder="1" applyAlignment="1" applyProtection="1">
      <alignment horizontal="right" vertical="center" wrapText="1"/>
    </xf>
    <xf numFmtId="0" fontId="9" fillId="0" borderId="24" xfId="3" applyFont="1" applyBorder="1" applyAlignment="1" applyProtection="1">
      <alignment horizontal="right" vertical="center" wrapText="1"/>
    </xf>
    <xf numFmtId="0" fontId="10" fillId="0" borderId="25" xfId="3" applyFont="1" applyBorder="1" applyAlignment="1" applyProtection="1">
      <alignment horizontal="right" vertical="center" wrapText="1"/>
      <protection locked="0"/>
    </xf>
    <xf numFmtId="164" fontId="9" fillId="5" borderId="23" xfId="3" applyNumberFormat="1" applyFont="1" applyFill="1" applyBorder="1" applyAlignment="1" applyProtection="1">
      <alignment horizontal="right" vertical="center" wrapText="1"/>
      <protection locked="0"/>
    </xf>
    <xf numFmtId="3" fontId="9" fillId="5" borderId="23" xfId="3" applyNumberFormat="1" applyFont="1" applyFill="1" applyBorder="1" applyAlignment="1" applyProtection="1">
      <alignment horizontal="right" vertical="center" wrapText="1"/>
      <protection locked="0"/>
    </xf>
    <xf numFmtId="165" fontId="9" fillId="5" borderId="23" xfId="3" applyNumberFormat="1" applyFont="1" applyFill="1" applyBorder="1" applyAlignment="1" applyProtection="1">
      <alignment horizontal="right" vertical="center" wrapText="1"/>
      <protection locked="0"/>
    </xf>
    <xf numFmtId="0" fontId="9" fillId="5" borderId="23" xfId="3" applyFont="1" applyFill="1" applyBorder="1" applyProtection="1">
      <alignment horizontal="left" vertical="center" wrapText="1"/>
      <protection locked="0"/>
    </xf>
    <xf numFmtId="0" fontId="9" fillId="5" borderId="33" xfId="3" applyFont="1" applyFill="1" applyBorder="1" applyProtection="1">
      <alignment horizontal="left" vertical="center" wrapText="1"/>
      <protection locked="0"/>
    </xf>
    <xf numFmtId="0" fontId="9" fillId="5" borderId="24" xfId="3" applyFont="1" applyFill="1" applyBorder="1" applyProtection="1">
      <alignment horizontal="left" vertical="center" wrapText="1"/>
      <protection locked="0"/>
    </xf>
    <xf numFmtId="3" fontId="10" fillId="0" borderId="31" xfId="3" applyNumberFormat="1" applyFont="1" applyBorder="1" applyAlignment="1" applyProtection="1">
      <alignment horizontal="right" vertical="center" wrapText="1"/>
    </xf>
    <xf numFmtId="0" fontId="9" fillId="5" borderId="31" xfId="3" applyFont="1" applyFill="1" applyBorder="1" applyProtection="1">
      <alignment horizontal="left" vertical="center" wrapText="1"/>
      <protection locked="0"/>
    </xf>
    <xf numFmtId="0" fontId="10" fillId="6" borderId="8" xfId="3" applyFont="1" applyFill="1" applyBorder="1" applyProtection="1">
      <alignment horizontal="left" vertical="center" wrapText="1"/>
    </xf>
    <xf numFmtId="0" fontId="10" fillId="6" borderId="8" xfId="3" applyFont="1" applyFill="1" applyBorder="1" applyProtection="1">
      <alignment horizontal="left" vertical="center" wrapText="1"/>
      <protection locked="0"/>
    </xf>
    <xf numFmtId="0" fontId="10" fillId="6" borderId="8" xfId="3" applyFont="1" applyFill="1" applyBorder="1" applyAlignment="1" applyProtection="1">
      <alignment horizontal="center" vertical="center" wrapText="1"/>
    </xf>
    <xf numFmtId="0" fontId="10" fillId="6" borderId="8" xfId="3" applyFont="1" applyFill="1" applyBorder="1" applyAlignment="1" applyProtection="1">
      <alignment horizontal="right" vertical="center" wrapText="1"/>
    </xf>
    <xf numFmtId="0" fontId="9" fillId="6" borderId="9" xfId="3" applyFont="1" applyFill="1" applyBorder="1" applyProtection="1">
      <alignment horizontal="left" vertical="center" wrapText="1"/>
    </xf>
    <xf numFmtId="0" fontId="10" fillId="6" borderId="10" xfId="3" applyFont="1" applyFill="1" applyBorder="1" applyAlignment="1" applyProtection="1">
      <alignment horizontal="right" vertical="center" wrapText="1"/>
      <protection locked="0"/>
    </xf>
    <xf numFmtId="0" fontId="10" fillId="0" borderId="0" xfId="0" applyFont="1" applyBorder="1" applyAlignment="1" applyProtection="1">
      <alignment horizontal="left" wrapText="1"/>
    </xf>
    <xf numFmtId="0" fontId="10" fillId="0" borderId="4" xfId="3" applyFont="1" applyFill="1" applyBorder="1" applyAlignment="1" applyProtection="1">
      <alignment horizontal="left" vertical="center" wrapText="1"/>
    </xf>
    <xf numFmtId="0" fontId="10" fillId="0" borderId="4" xfId="3" applyFont="1" applyFill="1" applyBorder="1" applyAlignment="1" applyProtection="1">
      <alignment horizontal="left" vertical="center" wrapText="1" shrinkToFit="1"/>
    </xf>
    <xf numFmtId="3" fontId="10" fillId="6" borderId="8" xfId="3" applyNumberFormat="1" applyFont="1" applyFill="1" applyBorder="1" applyAlignment="1" applyProtection="1">
      <alignment horizontal="right" vertical="center" wrapText="1"/>
    </xf>
    <xf numFmtId="0" fontId="10" fillId="0" borderId="31" xfId="0" applyFont="1" applyBorder="1" applyAlignment="1" applyProtection="1">
      <alignment horizontal="left" vertical="center" wrapText="1"/>
    </xf>
    <xf numFmtId="0" fontId="10" fillId="6" borderId="4" xfId="0" applyFont="1" applyFill="1" applyBorder="1" applyAlignment="1" applyProtection="1">
      <alignment horizontal="left" vertical="center"/>
    </xf>
    <xf numFmtId="0" fontId="10" fillId="6" borderId="4" xfId="0" applyFont="1" applyFill="1" applyBorder="1" applyAlignment="1" applyProtection="1">
      <alignment vertical="center" wrapText="1"/>
    </xf>
    <xf numFmtId="0" fontId="10" fillId="0" borderId="22" xfId="3" applyFont="1" applyBorder="1" applyProtection="1">
      <alignment horizontal="left" vertical="center" wrapText="1"/>
    </xf>
    <xf numFmtId="0" fontId="10" fillId="0" borderId="0" xfId="0" applyFont="1" applyAlignment="1" applyProtection="1">
      <alignment horizontal="left" vertical="center" wrapText="1"/>
    </xf>
    <xf numFmtId="0" fontId="10" fillId="6" borderId="4" xfId="0" applyFont="1" applyFill="1" applyBorder="1" applyAlignment="1" applyProtection="1">
      <alignment vertical="center"/>
    </xf>
    <xf numFmtId="0" fontId="10" fillId="6" borderId="4" xfId="0" applyFont="1" applyFill="1" applyBorder="1" applyAlignment="1" applyProtection="1">
      <alignment horizontal="left" vertical="center" wrapText="1" shrinkToFit="1"/>
    </xf>
    <xf numFmtId="0" fontId="10" fillId="0" borderId="4" xfId="0" applyFont="1" applyBorder="1" applyAlignment="1" applyProtection="1">
      <alignment horizontal="left" vertical="center"/>
    </xf>
    <xf numFmtId="0" fontId="10" fillId="0" borderId="31" xfId="0" applyFont="1" applyBorder="1" applyAlignment="1" applyProtection="1">
      <alignment horizontal="left" vertical="center" wrapText="1" shrinkToFit="1"/>
    </xf>
    <xf numFmtId="3" fontId="10" fillId="6" borderId="31" xfId="3" applyNumberFormat="1" applyFont="1" applyFill="1" applyBorder="1" applyAlignment="1" applyProtection="1">
      <alignment horizontal="right" vertical="center" wrapText="1"/>
    </xf>
    <xf numFmtId="1" fontId="10" fillId="6" borderId="8" xfId="3" applyNumberFormat="1" applyFont="1" applyFill="1" applyBorder="1" applyAlignment="1" applyProtection="1">
      <alignment horizontal="right" vertical="center" wrapText="1"/>
    </xf>
    <xf numFmtId="0" fontId="16" fillId="0" borderId="0" xfId="5" applyFont="1" applyBorder="1" applyAlignment="1" applyProtection="1">
      <alignment horizontal="left" vertical="center" wrapText="1" shrinkToFit="1"/>
    </xf>
    <xf numFmtId="0" fontId="16" fillId="0" borderId="23" xfId="4" applyFont="1" applyBorder="1" applyAlignment="1" applyProtection="1">
      <alignment horizontal="center" vertical="center" wrapText="1"/>
    </xf>
    <xf numFmtId="1" fontId="16" fillId="0" borderId="33" xfId="4" applyNumberFormat="1" applyFont="1" applyBorder="1" applyAlignment="1" applyProtection="1">
      <alignment horizontal="right" vertical="center" wrapText="1"/>
    </xf>
    <xf numFmtId="166" fontId="16" fillId="8" borderId="23" xfId="4" applyNumberFormat="1" applyFont="1" applyFill="1" applyBorder="1" applyAlignment="1" applyProtection="1">
      <alignment horizontal="right" vertical="center" wrapText="1"/>
      <protection locked="0"/>
    </xf>
    <xf numFmtId="1" fontId="16" fillId="0" borderId="4" xfId="4" applyNumberFormat="1" applyFont="1" applyBorder="1" applyAlignment="1" applyProtection="1">
      <alignment horizontal="right" vertical="center" wrapText="1"/>
    </xf>
    <xf numFmtId="0" fontId="10" fillId="0" borderId="4" xfId="3" applyFont="1" applyBorder="1" applyAlignment="1" applyProtection="1">
      <alignment horizontal="right" vertical="center" wrapText="1"/>
    </xf>
    <xf numFmtId="0" fontId="10" fillId="0" borderId="4" xfId="4" applyFont="1" applyFill="1" applyBorder="1" applyAlignment="1" applyProtection="1">
      <alignment horizontal="left" vertical="center" wrapText="1" shrinkToFit="1"/>
    </xf>
    <xf numFmtId="0" fontId="16" fillId="0" borderId="15" xfId="4" applyFont="1" applyBorder="1" applyAlignment="1" applyProtection="1">
      <alignment horizontal="right" vertical="center" wrapText="1"/>
      <protection locked="0"/>
    </xf>
    <xf numFmtId="0" fontId="10" fillId="0" borderId="8" xfId="0" applyFont="1" applyBorder="1" applyAlignment="1" applyProtection="1">
      <alignment horizontal="left" vertical="center" wrapText="1"/>
    </xf>
    <xf numFmtId="0" fontId="10" fillId="6" borderId="8" xfId="0" applyFont="1" applyFill="1" applyBorder="1" applyAlignment="1" applyProtection="1">
      <alignment horizontal="left" vertical="center" wrapText="1"/>
    </xf>
    <xf numFmtId="3" fontId="10" fillId="6" borderId="45" xfId="3" applyNumberFormat="1" applyFont="1" applyFill="1" applyBorder="1" applyAlignment="1" applyProtection="1">
      <alignment horizontal="right" vertical="center" wrapText="1"/>
    </xf>
    <xf numFmtId="0" fontId="9" fillId="5" borderId="45" xfId="3" applyFont="1" applyFill="1" applyBorder="1" applyProtection="1">
      <alignment horizontal="left" vertical="center" wrapText="1"/>
      <protection locked="0"/>
    </xf>
    <xf numFmtId="0" fontId="10" fillId="0" borderId="8" xfId="0" applyFont="1" applyBorder="1" applyAlignment="1" applyProtection="1">
      <alignment horizontal="left" vertical="center" wrapText="1" shrinkToFit="1"/>
    </xf>
    <xf numFmtId="3" fontId="10" fillId="0" borderId="45" xfId="3" applyNumberFormat="1" applyFont="1" applyBorder="1" applyAlignment="1" applyProtection="1">
      <alignment horizontal="right" vertical="center" wrapText="1"/>
    </xf>
    <xf numFmtId="164" fontId="10" fillId="0" borderId="4" xfId="3" applyNumberFormat="1" applyFont="1" applyBorder="1" applyAlignment="1" applyProtection="1">
      <alignment horizontal="left" vertical="center" wrapText="1"/>
    </xf>
    <xf numFmtId="0" fontId="10" fillId="0" borderId="31" xfId="3" applyNumberFormat="1" applyFont="1" applyBorder="1" applyAlignment="1" applyProtection="1">
      <alignment horizontal="right" vertical="center" wrapText="1"/>
    </xf>
    <xf numFmtId="164" fontId="15" fillId="0" borderId="14" xfId="3" applyNumberFormat="1" applyFont="1" applyBorder="1" applyAlignment="1" applyProtection="1">
      <alignment horizontal="right" vertical="center" wrapText="1"/>
    </xf>
    <xf numFmtId="0" fontId="10" fillId="0" borderId="22" xfId="3" applyNumberFormat="1" applyFont="1" applyBorder="1" applyAlignment="1" applyProtection="1">
      <alignment horizontal="right" vertical="center" wrapText="1"/>
      <protection locked="0"/>
    </xf>
    <xf numFmtId="0" fontId="9" fillId="0" borderId="14" xfId="3" applyBorder="1" applyAlignment="1" applyProtection="1">
      <alignment horizontal="right" vertical="center" wrapText="1"/>
    </xf>
    <xf numFmtId="0" fontId="10" fillId="0" borderId="45" xfId="0" applyFont="1" applyBorder="1" applyAlignment="1" applyProtection="1">
      <alignment horizontal="left" vertical="center" wrapText="1" shrinkToFit="1"/>
    </xf>
    <xf numFmtId="0" fontId="26" fillId="6" borderId="8" xfId="3" applyFont="1" applyFill="1" applyBorder="1" applyAlignment="1" applyProtection="1">
      <alignment horizontal="left" vertical="center" wrapText="1" shrinkToFit="1"/>
    </xf>
    <xf numFmtId="0" fontId="1" fillId="0" borderId="4" xfId="0" applyFont="1" applyBorder="1" applyAlignment="1">
      <alignment wrapText="1"/>
    </xf>
    <xf numFmtId="0" fontId="0" fillId="0" borderId="0" xfId="0" applyFont="1" applyProtection="1">
      <protection locked="0"/>
    </xf>
    <xf numFmtId="0" fontId="9" fillId="0" borderId="9" xfId="3" applyBorder="1" applyAlignment="1" applyProtection="1">
      <alignment horizontal="right" vertical="center" wrapText="1"/>
    </xf>
    <xf numFmtId="0" fontId="10" fillId="6" borderId="4" xfId="0" applyFont="1" applyFill="1" applyBorder="1" applyAlignment="1" applyProtection="1">
      <alignment horizontal="left" vertical="center" wrapText="1"/>
    </xf>
    <xf numFmtId="0" fontId="10" fillId="0" borderId="14" xfId="3" applyFont="1" applyBorder="1" applyAlignment="1" applyProtection="1">
      <alignment horizontal="right" vertical="center" wrapText="1"/>
    </xf>
    <xf numFmtId="164" fontId="10" fillId="5" borderId="4" xfId="3" applyNumberFormat="1" applyFont="1" applyFill="1" applyBorder="1" applyAlignment="1" applyProtection="1">
      <alignment horizontal="right" vertical="center" wrapText="1"/>
      <protection locked="0"/>
    </xf>
    <xf numFmtId="3" fontId="10" fillId="5" borderId="4" xfId="3" applyNumberFormat="1" applyFont="1" applyFill="1" applyBorder="1" applyAlignment="1" applyProtection="1">
      <alignment horizontal="right" vertical="center" wrapText="1"/>
      <protection locked="0"/>
    </xf>
    <xf numFmtId="165" fontId="10" fillId="5" borderId="4" xfId="3" applyNumberFormat="1" applyFont="1" applyFill="1" applyBorder="1" applyAlignment="1" applyProtection="1">
      <alignment horizontal="right" vertical="center" wrapText="1"/>
      <protection locked="0"/>
    </xf>
    <xf numFmtId="164" fontId="10" fillId="0" borderId="4" xfId="3" applyNumberFormat="1" applyFont="1" applyBorder="1" applyAlignment="1" applyProtection="1">
      <alignment horizontal="right" vertical="center" wrapText="1"/>
      <protection locked="0"/>
    </xf>
    <xf numFmtId="0" fontId="10" fillId="5" borderId="4" xfId="3" applyFont="1" applyFill="1" applyBorder="1" applyProtection="1">
      <alignment horizontal="left" vertical="center" wrapText="1"/>
      <protection locked="0"/>
    </xf>
    <xf numFmtId="0" fontId="10" fillId="5" borderId="31" xfId="3" applyFont="1" applyFill="1" applyBorder="1" applyProtection="1">
      <alignment horizontal="left" vertical="center" wrapText="1"/>
      <protection locked="0"/>
    </xf>
    <xf numFmtId="0" fontId="10" fillId="5" borderId="14" xfId="3" applyFont="1" applyFill="1" applyBorder="1" applyProtection="1">
      <alignment horizontal="left" vertical="center" wrapText="1"/>
      <protection locked="0"/>
    </xf>
    <xf numFmtId="0" fontId="10" fillId="0" borderId="23" xfId="0" applyFont="1" applyBorder="1" applyAlignment="1" applyProtection="1">
      <alignment horizontal="left" vertical="center" wrapText="1"/>
    </xf>
    <xf numFmtId="3" fontId="10" fillId="0" borderId="23" xfId="3" applyNumberFormat="1" applyFont="1" applyBorder="1" applyAlignment="1" applyProtection="1">
      <alignment horizontal="right" vertical="center" wrapText="1"/>
    </xf>
    <xf numFmtId="0" fontId="10" fillId="0" borderId="24" xfId="3" applyFont="1" applyBorder="1" applyAlignment="1" applyProtection="1">
      <alignment horizontal="right" vertical="center" wrapText="1"/>
    </xf>
    <xf numFmtId="0" fontId="10" fillId="0" borderId="46" xfId="3" applyFont="1" applyBorder="1" applyAlignment="1" applyProtection="1">
      <alignment horizontal="right" vertical="center" wrapText="1"/>
      <protection locked="0"/>
    </xf>
    <xf numFmtId="164" fontId="10" fillId="5" borderId="23" xfId="3" applyNumberFormat="1" applyFont="1" applyFill="1" applyBorder="1" applyAlignment="1" applyProtection="1">
      <alignment horizontal="right" vertical="center" wrapText="1"/>
      <protection locked="0"/>
    </xf>
    <xf numFmtId="3" fontId="10" fillId="5" borderId="23" xfId="3" applyNumberFormat="1" applyFont="1" applyFill="1" applyBorder="1" applyAlignment="1" applyProtection="1">
      <alignment horizontal="right" vertical="center" wrapText="1"/>
      <protection locked="0"/>
    </xf>
    <xf numFmtId="165" fontId="10" fillId="5" borderId="23" xfId="3" applyNumberFormat="1" applyFont="1" applyFill="1" applyBorder="1" applyAlignment="1" applyProtection="1">
      <alignment horizontal="right" vertical="center" wrapText="1"/>
      <protection locked="0"/>
    </xf>
    <xf numFmtId="164" fontId="10" fillId="0" borderId="23" xfId="3" applyNumberFormat="1" applyFont="1" applyBorder="1" applyAlignment="1" applyProtection="1">
      <alignment horizontal="right" vertical="center" wrapText="1"/>
      <protection locked="0"/>
    </xf>
    <xf numFmtId="0" fontId="10" fillId="5" borderId="23" xfId="3" applyFont="1" applyFill="1" applyBorder="1" applyProtection="1">
      <alignment horizontal="left" vertical="center" wrapText="1"/>
      <protection locked="0"/>
    </xf>
    <xf numFmtId="0" fontId="10" fillId="5" borderId="33" xfId="3" applyFont="1" applyFill="1" applyBorder="1" applyProtection="1">
      <alignment horizontal="left" vertical="center" wrapText="1"/>
      <protection locked="0"/>
    </xf>
    <xf numFmtId="0" fontId="10" fillId="5" borderId="24" xfId="3" applyFont="1" applyFill="1" applyBorder="1" applyProtection="1">
      <alignment horizontal="left" vertical="center" wrapText="1"/>
      <protection locked="0"/>
    </xf>
    <xf numFmtId="0" fontId="1" fillId="0" borderId="0" xfId="0" applyFont="1" applyProtection="1">
      <protection locked="0"/>
    </xf>
    <xf numFmtId="0" fontId="10" fillId="0" borderId="34" xfId="0" applyFont="1" applyBorder="1" applyAlignment="1" applyProtection="1">
      <alignment horizontal="left" vertical="center" wrapText="1" shrinkToFit="1"/>
    </xf>
    <xf numFmtId="0" fontId="16" fillId="0" borderId="16" xfId="4" applyFont="1" applyBorder="1" applyAlignment="1" applyProtection="1">
      <alignment horizontal="left" vertical="center" wrapText="1" shrinkToFit="1"/>
    </xf>
    <xf numFmtId="1" fontId="16" fillId="0" borderId="16" xfId="4" applyNumberFormat="1" applyFont="1" applyBorder="1" applyAlignment="1" applyProtection="1">
      <alignment horizontal="right" vertical="center" wrapText="1"/>
    </xf>
    <xf numFmtId="0" fontId="3" fillId="0" borderId="19" xfId="0" applyFont="1" applyBorder="1" applyProtection="1">
      <protection locked="0"/>
    </xf>
    <xf numFmtId="164" fontId="3" fillId="0" borderId="20" xfId="0" applyNumberFormat="1" applyFont="1" applyBorder="1" applyProtection="1">
      <protection locked="0"/>
    </xf>
    <xf numFmtId="164" fontId="3" fillId="0" borderId="21" xfId="0" applyNumberFormat="1" applyFont="1" applyBorder="1" applyProtection="1">
      <protection locked="0"/>
    </xf>
    <xf numFmtId="0" fontId="2" fillId="0" borderId="0" xfId="0" applyFont="1" applyProtection="1">
      <protection locked="0"/>
    </xf>
    <xf numFmtId="0" fontId="33" fillId="0" borderId="8" xfId="3" applyFont="1" applyBorder="1" applyAlignment="1" applyProtection="1">
      <alignment horizontal="right" vertical="center" wrapText="1"/>
    </xf>
    <xf numFmtId="1" fontId="16" fillId="0" borderId="8" xfId="4" applyNumberFormat="1" applyFont="1" applyBorder="1" applyAlignment="1" applyProtection="1">
      <alignment horizontal="right" vertical="center" wrapText="1"/>
      <protection locked="0"/>
    </xf>
    <xf numFmtId="0" fontId="10" fillId="0" borderId="16" xfId="3" applyFont="1" applyBorder="1" applyAlignment="1" applyProtection="1">
      <alignment horizontal="left" vertical="center" wrapText="1"/>
    </xf>
    <xf numFmtId="0" fontId="33" fillId="0" borderId="19" xfId="0" applyFont="1" applyBorder="1" applyProtection="1">
      <protection locked="0"/>
    </xf>
    <xf numFmtId="164" fontId="33" fillId="0" borderId="20" xfId="0" applyNumberFormat="1" applyFont="1" applyBorder="1" applyProtection="1">
      <protection locked="0"/>
    </xf>
    <xf numFmtId="164" fontId="33" fillId="0" borderId="21" xfId="0" applyNumberFormat="1" applyFont="1" applyBorder="1" applyProtection="1">
      <protection locked="0"/>
    </xf>
    <xf numFmtId="0" fontId="28" fillId="0" borderId="8" xfId="3" applyFont="1" applyBorder="1" applyProtection="1">
      <alignment horizontal="left" vertical="center" wrapText="1"/>
    </xf>
    <xf numFmtId="0" fontId="32" fillId="0" borderId="37" xfId="10" applyBorder="1"/>
    <xf numFmtId="0" fontId="28" fillId="6" borderId="8" xfId="0" applyFont="1" applyFill="1" applyBorder="1" applyAlignment="1" applyProtection="1">
      <alignment horizontal="left" vertical="center" wrapText="1" shrinkToFit="1"/>
    </xf>
    <xf numFmtId="0" fontId="28" fillId="0" borderId="16" xfId="3" applyFont="1" applyBorder="1" applyProtection="1">
      <alignment horizontal="left" vertical="center" wrapText="1"/>
    </xf>
    <xf numFmtId="3" fontId="10" fillId="6" borderId="16" xfId="3" applyNumberFormat="1" applyFont="1" applyFill="1" applyBorder="1" applyAlignment="1" applyProtection="1">
      <alignment horizontal="right" vertical="center" wrapText="1"/>
    </xf>
    <xf numFmtId="0" fontId="9" fillId="0" borderId="17" xfId="3" applyFont="1" applyBorder="1" applyAlignment="1" applyProtection="1">
      <alignment horizontal="right" vertical="center" wrapText="1"/>
    </xf>
    <xf numFmtId="0" fontId="10" fillId="0" borderId="26" xfId="3" applyFont="1" applyBorder="1" applyAlignment="1" applyProtection="1">
      <alignment horizontal="right" vertical="center" wrapText="1"/>
      <protection locked="0"/>
    </xf>
    <xf numFmtId="165" fontId="0" fillId="0" borderId="0" xfId="0" applyNumberFormat="1" applyProtection="1">
      <protection locked="0"/>
    </xf>
    <xf numFmtId="0" fontId="8" fillId="3" borderId="47" xfId="2" applyFill="1" applyBorder="1" applyProtection="1">
      <alignment horizontal="left" vertical="center"/>
    </xf>
    <xf numFmtId="165" fontId="8" fillId="3" borderId="2" xfId="2" applyNumberFormat="1" applyFill="1" applyBorder="1" applyProtection="1">
      <alignment horizontal="left" vertical="center"/>
      <protection locked="0"/>
    </xf>
    <xf numFmtId="0" fontId="9" fillId="4" borderId="44" xfId="3" applyFont="1" applyFill="1" applyBorder="1" applyProtection="1">
      <alignment horizontal="left" vertical="center" wrapText="1"/>
    </xf>
    <xf numFmtId="0" fontId="9" fillId="0" borderId="48" xfId="3" applyFont="1" applyBorder="1" applyAlignment="1" applyProtection="1">
      <alignment horizontal="right" vertical="center" wrapText="1"/>
    </xf>
    <xf numFmtId="0" fontId="28" fillId="0" borderId="37" xfId="0" applyFont="1" applyFill="1" applyBorder="1" applyAlignment="1" applyProtection="1">
      <alignment horizontal="left" vertical="center" wrapText="1"/>
    </xf>
    <xf numFmtId="0" fontId="9" fillId="0" borderId="8" xfId="3" applyBorder="1" applyAlignment="1" applyProtection="1">
      <alignment horizontal="left" vertical="center" wrapText="1"/>
    </xf>
    <xf numFmtId="0" fontId="9" fillId="6" borderId="8" xfId="3" applyFont="1" applyFill="1" applyBorder="1" applyProtection="1">
      <alignment horizontal="left" vertical="center" wrapText="1"/>
    </xf>
    <xf numFmtId="0" fontId="9" fillId="0" borderId="37" xfId="3" applyFont="1" applyBorder="1" applyProtection="1">
      <alignment horizontal="left" vertical="center" wrapText="1"/>
    </xf>
    <xf numFmtId="0" fontId="9" fillId="0" borderId="37" xfId="3" applyFont="1" applyBorder="1" applyProtection="1">
      <alignment horizontal="left" vertical="center" wrapText="1"/>
      <protection locked="0"/>
    </xf>
    <xf numFmtId="0" fontId="9" fillId="0" borderId="37" xfId="3" applyFont="1" applyBorder="1" applyAlignment="1" applyProtection="1">
      <alignment horizontal="center" vertical="center" wrapText="1"/>
    </xf>
    <xf numFmtId="3" fontId="10" fillId="6" borderId="37" xfId="3" applyNumberFormat="1" applyFont="1" applyFill="1" applyBorder="1" applyAlignment="1" applyProtection="1">
      <alignment horizontal="right" vertical="center" wrapText="1"/>
    </xf>
    <xf numFmtId="0" fontId="9" fillId="0" borderId="38" xfId="3" applyFont="1" applyBorder="1" applyAlignment="1" applyProtection="1">
      <alignment horizontal="right" vertical="center" wrapText="1"/>
      <protection locked="0"/>
    </xf>
    <xf numFmtId="0" fontId="9" fillId="6" borderId="49" xfId="3" applyFont="1" applyFill="1" applyBorder="1" applyAlignment="1" applyProtection="1">
      <alignment horizontal="right" vertical="center" wrapText="1"/>
    </xf>
    <xf numFmtId="0" fontId="28" fillId="0" borderId="4" xfId="0" applyFont="1" applyFill="1" applyBorder="1" applyAlignment="1" applyProtection="1">
      <alignment horizontal="left" vertical="center" wrapText="1"/>
    </xf>
    <xf numFmtId="0" fontId="9" fillId="6" borderId="4" xfId="3" applyFont="1" applyFill="1" applyBorder="1" applyProtection="1">
      <alignment horizontal="left" vertical="center" wrapText="1"/>
    </xf>
    <xf numFmtId="0" fontId="9" fillId="0" borderId="4" xfId="3" applyFont="1" applyBorder="1" applyProtection="1">
      <alignment horizontal="left" vertical="center" wrapText="1"/>
    </xf>
    <xf numFmtId="0" fontId="9" fillId="0" borderId="4" xfId="3" applyFont="1" applyBorder="1" applyProtection="1">
      <alignment horizontal="left" vertical="center" wrapText="1"/>
      <protection locked="0"/>
    </xf>
    <xf numFmtId="0" fontId="9" fillId="0" borderId="4" xfId="3" applyFont="1" applyBorder="1" applyAlignment="1" applyProtection="1">
      <alignment horizontal="center" vertical="center" wrapText="1"/>
    </xf>
    <xf numFmtId="0" fontId="9" fillId="0" borderId="22" xfId="3" applyFont="1" applyBorder="1" applyAlignment="1" applyProtection="1">
      <alignment horizontal="right" vertical="center" wrapText="1"/>
      <protection locked="0"/>
    </xf>
    <xf numFmtId="0" fontId="9" fillId="0" borderId="49" xfId="3" applyFont="1" applyBorder="1" applyAlignment="1" applyProtection="1">
      <alignment horizontal="right" vertical="center" wrapText="1"/>
    </xf>
    <xf numFmtId="0" fontId="28" fillId="6" borderId="4" xfId="0" applyFont="1" applyFill="1" applyBorder="1" applyAlignment="1" applyProtection="1">
      <alignment horizontal="left" vertical="center" wrapText="1"/>
    </xf>
    <xf numFmtId="0" fontId="9" fillId="0" borderId="15" xfId="3" applyFont="1" applyBorder="1" applyAlignment="1" applyProtection="1">
      <alignment horizontal="right" vertical="center" wrapText="1"/>
      <protection locked="0"/>
    </xf>
    <xf numFmtId="0" fontId="9" fillId="6" borderId="50" xfId="3" applyFont="1" applyFill="1" applyBorder="1" applyAlignment="1" applyProtection="1">
      <alignment horizontal="right" vertical="center" wrapText="1"/>
    </xf>
    <xf numFmtId="0" fontId="28" fillId="0" borderId="16" xfId="0" applyFont="1" applyFill="1" applyBorder="1" applyAlignment="1" applyProtection="1">
      <alignment horizontal="left" vertical="center" wrapText="1"/>
    </xf>
    <xf numFmtId="0" fontId="9" fillId="6" borderId="20" xfId="3" applyFont="1" applyFill="1" applyBorder="1" applyProtection="1">
      <alignment horizontal="left" vertical="center" wrapText="1"/>
    </xf>
    <xf numFmtId="0" fontId="9" fillId="0" borderId="20" xfId="3" applyFont="1" applyBorder="1" applyProtection="1">
      <alignment horizontal="left" vertical="center" wrapText="1"/>
    </xf>
    <xf numFmtId="0" fontId="9" fillId="0" borderId="20" xfId="3" applyFont="1" applyBorder="1" applyProtection="1">
      <alignment horizontal="left" vertical="center" wrapText="1"/>
      <protection locked="0"/>
    </xf>
    <xf numFmtId="0" fontId="9" fillId="0" borderId="20" xfId="3" applyFont="1" applyBorder="1" applyAlignment="1" applyProtection="1">
      <alignment horizontal="center" vertical="center" wrapText="1"/>
    </xf>
    <xf numFmtId="3" fontId="10" fillId="6" borderId="20" xfId="3" applyNumberFormat="1" applyFont="1" applyFill="1" applyBorder="1" applyAlignment="1" applyProtection="1">
      <alignment horizontal="right" vertical="center" wrapText="1"/>
    </xf>
    <xf numFmtId="0" fontId="9" fillId="0" borderId="21" xfId="3" applyFont="1" applyBorder="1" applyAlignment="1" applyProtection="1">
      <alignment horizontal="right" vertical="center" wrapText="1"/>
    </xf>
    <xf numFmtId="0" fontId="9" fillId="0" borderId="19" xfId="3" applyFont="1" applyBorder="1" applyAlignment="1" applyProtection="1">
      <alignment horizontal="right" vertical="center" wrapText="1"/>
      <protection locked="0"/>
    </xf>
    <xf numFmtId="164" fontId="9" fillId="5" borderId="20" xfId="3" applyNumberFormat="1" applyFont="1" applyFill="1" applyBorder="1" applyAlignment="1" applyProtection="1">
      <alignment horizontal="right" vertical="center" wrapText="1"/>
      <protection locked="0"/>
    </xf>
    <xf numFmtId="3" fontId="9" fillId="5" borderId="20" xfId="3" applyNumberFormat="1" applyFont="1" applyFill="1" applyBorder="1" applyAlignment="1" applyProtection="1">
      <alignment horizontal="right" vertical="center" wrapText="1"/>
      <protection locked="0"/>
    </xf>
    <xf numFmtId="165" fontId="9" fillId="5" borderId="20" xfId="3" applyNumberFormat="1" applyFont="1" applyFill="1" applyBorder="1" applyAlignment="1" applyProtection="1">
      <alignment horizontal="right" vertical="center" wrapText="1"/>
      <protection locked="0"/>
    </xf>
    <xf numFmtId="0" fontId="9" fillId="5" borderId="20" xfId="3" applyFont="1" applyFill="1" applyBorder="1" applyProtection="1">
      <alignment horizontal="left" vertical="center" wrapText="1"/>
      <protection locked="0"/>
    </xf>
    <xf numFmtId="0" fontId="9" fillId="5" borderId="21" xfId="3" applyFont="1" applyFill="1" applyBorder="1" applyProtection="1">
      <alignment horizontal="left" vertical="center" wrapText="1"/>
      <protection locked="0"/>
    </xf>
    <xf numFmtId="0" fontId="10" fillId="0" borderId="0" xfId="0" applyFont="1" applyProtection="1"/>
    <xf numFmtId="0" fontId="10" fillId="0" borderId="0" xfId="0" applyFont="1" applyProtection="1">
      <protection locked="0"/>
    </xf>
    <xf numFmtId="165" fontId="10" fillId="0" borderId="0" xfId="0" applyNumberFormat="1" applyFont="1" applyProtection="1">
      <protection locked="0"/>
    </xf>
    <xf numFmtId="0" fontId="33" fillId="0" borderId="0" xfId="0" applyFont="1" applyProtection="1">
      <protection locked="0"/>
    </xf>
    <xf numFmtId="0" fontId="5" fillId="0" borderId="0" xfId="1" applyFont="1" applyProtection="1">
      <alignment horizontal="left" vertical="center"/>
    </xf>
    <xf numFmtId="0" fontId="34" fillId="0" borderId="0" xfId="11" applyFont="1" applyProtection="1">
      <alignment horizontal="left" vertical="center"/>
    </xf>
    <xf numFmtId="0" fontId="3" fillId="0" borderId="0" xfId="0" applyFont="1" applyProtection="1">
      <protection locked="0"/>
    </xf>
    <xf numFmtId="0" fontId="9" fillId="4" borderId="5" xfId="3" applyFill="1" applyBorder="1" applyProtection="1">
      <alignment horizontal="left" vertical="center" wrapText="1"/>
    </xf>
    <xf numFmtId="0" fontId="9" fillId="4" borderId="6" xfId="3" applyFill="1" applyBorder="1" applyProtection="1">
      <alignment horizontal="left" vertical="center" wrapText="1"/>
    </xf>
    <xf numFmtId="0" fontId="9" fillId="4" borderId="7" xfId="3" applyFill="1" applyBorder="1" applyProtection="1">
      <alignment horizontal="left" vertical="center" wrapText="1"/>
    </xf>
    <xf numFmtId="0" fontId="9" fillId="0" borderId="51" xfId="3" applyBorder="1" applyAlignment="1" applyProtection="1">
      <alignment horizontal="right" vertical="center" wrapText="1"/>
    </xf>
    <xf numFmtId="0" fontId="28" fillId="0" borderId="37" xfId="3" applyFont="1" applyFill="1" applyBorder="1" applyAlignment="1" applyProtection="1">
      <alignment horizontal="left" vertical="center" wrapText="1"/>
    </xf>
    <xf numFmtId="0" fontId="9" fillId="0" borderId="4" xfId="3" applyBorder="1" applyAlignment="1" applyProtection="1">
      <alignment horizontal="left" vertical="center" wrapText="1"/>
    </xf>
    <xf numFmtId="0" fontId="9" fillId="0" borderId="37" xfId="3" applyBorder="1" applyProtection="1">
      <alignment horizontal="left" vertical="center" wrapText="1"/>
    </xf>
    <xf numFmtId="0" fontId="9" fillId="6" borderId="37" xfId="3" applyFill="1" applyBorder="1" applyProtection="1">
      <alignment horizontal="left" vertical="center" wrapText="1"/>
    </xf>
    <xf numFmtId="0" fontId="9" fillId="6" borderId="37" xfId="3" applyFill="1" applyBorder="1" applyProtection="1">
      <alignment horizontal="left" vertical="center" wrapText="1"/>
      <protection locked="0"/>
    </xf>
    <xf numFmtId="0" fontId="9" fillId="6" borderId="37" xfId="3" applyFill="1" applyBorder="1" applyAlignment="1" applyProtection="1">
      <alignment horizontal="center" vertical="center" wrapText="1"/>
    </xf>
    <xf numFmtId="0" fontId="10" fillId="6" borderId="37" xfId="3" applyFont="1" applyFill="1" applyBorder="1" applyAlignment="1" applyProtection="1">
      <alignment horizontal="right" vertical="center" wrapText="1"/>
    </xf>
    <xf numFmtId="0" fontId="9" fillId="6" borderId="39" xfId="3" applyFill="1" applyBorder="1" applyProtection="1">
      <alignment horizontal="left" vertical="center" wrapText="1"/>
    </xf>
    <xf numFmtId="0" fontId="9" fillId="6" borderId="38" xfId="3" applyFill="1" applyBorder="1" applyAlignment="1" applyProtection="1">
      <alignment horizontal="right" vertical="center" wrapText="1"/>
      <protection locked="0"/>
    </xf>
    <xf numFmtId="164" fontId="9" fillId="5" borderId="37" xfId="3" applyNumberFormat="1" applyFill="1" applyBorder="1" applyAlignment="1" applyProtection="1">
      <alignment horizontal="right" vertical="center" wrapText="1"/>
      <protection locked="0"/>
    </xf>
    <xf numFmtId="3" fontId="9" fillId="5" borderId="37" xfId="3" applyNumberFormat="1" applyFill="1" applyBorder="1" applyAlignment="1" applyProtection="1">
      <alignment horizontal="right" vertical="center" wrapText="1"/>
      <protection locked="0"/>
    </xf>
    <xf numFmtId="165" fontId="9" fillId="5" borderId="37" xfId="3" applyNumberFormat="1" applyFill="1" applyBorder="1" applyAlignment="1" applyProtection="1">
      <alignment horizontal="right" vertical="center" wrapText="1"/>
      <protection locked="0"/>
    </xf>
    <xf numFmtId="164" fontId="9" fillId="0" borderId="41" xfId="3" applyNumberFormat="1" applyBorder="1" applyAlignment="1" applyProtection="1">
      <alignment horizontal="right" vertical="center" wrapText="1"/>
      <protection locked="0"/>
    </xf>
    <xf numFmtId="164" fontId="9" fillId="5" borderId="52" xfId="3" applyNumberFormat="1" applyFill="1" applyBorder="1" applyAlignment="1" applyProtection="1">
      <alignment horizontal="right" vertical="center" wrapText="1"/>
      <protection locked="0"/>
    </xf>
    <xf numFmtId="3" fontId="9" fillId="5" borderId="39" xfId="3" applyNumberFormat="1" applyFill="1" applyBorder="1" applyAlignment="1" applyProtection="1">
      <alignment horizontal="right" vertical="center" wrapText="1"/>
      <protection locked="0"/>
    </xf>
    <xf numFmtId="0" fontId="9" fillId="0" borderId="15" xfId="3" applyBorder="1" applyAlignment="1" applyProtection="1">
      <alignment horizontal="right" vertical="center" wrapText="1"/>
    </xf>
    <xf numFmtId="0" fontId="9" fillId="0" borderId="4" xfId="3" applyFill="1" applyBorder="1" applyAlignment="1" applyProtection="1">
      <alignment horizontal="left" vertical="center" wrapText="1"/>
    </xf>
    <xf numFmtId="0" fontId="9" fillId="6" borderId="4" xfId="3" applyFill="1" applyBorder="1" applyProtection="1">
      <alignment horizontal="left" vertical="center" wrapText="1"/>
    </xf>
    <xf numFmtId="0" fontId="9" fillId="6" borderId="4" xfId="3" applyFill="1" applyBorder="1" applyProtection="1">
      <alignment horizontal="left" vertical="center" wrapText="1"/>
      <protection locked="0"/>
    </xf>
    <xf numFmtId="0" fontId="9" fillId="6" borderId="4" xfId="3" applyFill="1" applyBorder="1" applyAlignment="1" applyProtection="1">
      <alignment horizontal="center" vertical="center" wrapText="1"/>
    </xf>
    <xf numFmtId="0" fontId="10" fillId="6" borderId="4" xfId="3" applyFont="1" applyFill="1" applyBorder="1" applyAlignment="1" applyProtection="1">
      <alignment horizontal="right" vertical="center" wrapText="1"/>
    </xf>
    <xf numFmtId="0" fontId="9" fillId="6" borderId="14" xfId="3" applyFill="1" applyBorder="1" applyProtection="1">
      <alignment horizontal="left" vertical="center" wrapText="1"/>
    </xf>
    <xf numFmtId="0" fontId="9" fillId="6" borderId="22" xfId="3" applyFill="1" applyBorder="1" applyAlignment="1" applyProtection="1">
      <alignment vertical="center" wrapText="1"/>
      <protection locked="0"/>
    </xf>
    <xf numFmtId="164" fontId="9" fillId="5" borderId="4" xfId="3" applyNumberFormat="1" applyFill="1" applyBorder="1" applyAlignment="1" applyProtection="1">
      <alignment vertical="center" wrapText="1"/>
      <protection locked="0"/>
    </xf>
    <xf numFmtId="3" fontId="9" fillId="5" borderId="4" xfId="3" applyNumberFormat="1" applyFill="1" applyBorder="1" applyAlignment="1" applyProtection="1">
      <alignment vertical="center" wrapText="1"/>
      <protection locked="0"/>
    </xf>
    <xf numFmtId="165" fontId="9" fillId="5" borderId="4" xfId="3" applyNumberFormat="1" applyFill="1" applyBorder="1" applyAlignment="1" applyProtection="1">
      <alignment vertical="center" wrapText="1"/>
      <protection locked="0"/>
    </xf>
    <xf numFmtId="164" fontId="9" fillId="0" borderId="4" xfId="3" applyNumberFormat="1" applyBorder="1" applyAlignment="1" applyProtection="1">
      <alignment vertical="center" wrapText="1"/>
      <protection locked="0"/>
    </xf>
    <xf numFmtId="3" fontId="9" fillId="5" borderId="14" xfId="3" applyNumberFormat="1" applyFill="1" applyBorder="1" applyAlignment="1" applyProtection="1">
      <alignment vertical="center" wrapText="1"/>
      <protection locked="0"/>
    </xf>
    <xf numFmtId="0" fontId="9" fillId="0" borderId="19" xfId="3" applyBorder="1" applyAlignment="1" applyProtection="1">
      <alignment horizontal="right" vertical="center" wrapText="1"/>
    </xf>
    <xf numFmtId="0" fontId="9" fillId="0" borderId="20" xfId="3" applyBorder="1" applyAlignment="1" applyProtection="1">
      <alignment horizontal="left" vertical="center" wrapText="1"/>
    </xf>
    <xf numFmtId="0" fontId="9" fillId="6" borderId="20" xfId="3" applyFill="1" applyBorder="1" applyProtection="1">
      <alignment horizontal="left" vertical="center" wrapText="1"/>
    </xf>
    <xf numFmtId="0" fontId="9" fillId="0" borderId="20" xfId="3" applyBorder="1" applyProtection="1">
      <alignment horizontal="left" vertical="center" wrapText="1"/>
    </xf>
    <xf numFmtId="0" fontId="9" fillId="0" borderId="20" xfId="3" applyBorder="1" applyProtection="1">
      <alignment horizontal="left" vertical="center" wrapText="1"/>
      <protection locked="0"/>
    </xf>
    <xf numFmtId="0" fontId="9" fillId="0" borderId="20" xfId="3" applyBorder="1" applyAlignment="1" applyProtection="1">
      <alignment horizontal="center" vertical="center" wrapText="1"/>
    </xf>
    <xf numFmtId="3" fontId="10" fillId="0" borderId="20" xfId="3" applyNumberFormat="1" applyFont="1" applyBorder="1" applyAlignment="1" applyProtection="1">
      <alignment horizontal="right" vertical="center" wrapText="1"/>
    </xf>
    <xf numFmtId="0" fontId="9" fillId="0" borderId="21" xfId="3" applyBorder="1" applyAlignment="1" applyProtection="1">
      <alignment horizontal="right" vertical="center" wrapText="1"/>
    </xf>
    <xf numFmtId="0" fontId="9" fillId="0" borderId="42" xfId="3" applyBorder="1" applyAlignment="1" applyProtection="1">
      <alignment vertical="center" wrapText="1"/>
      <protection locked="0"/>
    </xf>
    <xf numFmtId="164" fontId="9" fillId="5" borderId="20" xfId="3" applyNumberFormat="1" applyFill="1" applyBorder="1" applyAlignment="1" applyProtection="1">
      <alignment vertical="center" wrapText="1"/>
      <protection locked="0"/>
    </xf>
    <xf numFmtId="3" fontId="9" fillId="5" borderId="20" xfId="3" applyNumberFormat="1" applyFill="1" applyBorder="1" applyAlignment="1" applyProtection="1">
      <alignment vertical="center" wrapText="1"/>
      <protection locked="0"/>
    </xf>
    <xf numFmtId="165" fontId="9" fillId="5" borderId="20" xfId="3" applyNumberFormat="1" applyFill="1" applyBorder="1" applyAlignment="1" applyProtection="1">
      <alignment vertical="center" wrapText="1"/>
      <protection locked="0"/>
    </xf>
    <xf numFmtId="0" fontId="9" fillId="5" borderId="20" xfId="3" applyFill="1" applyBorder="1" applyAlignment="1" applyProtection="1">
      <alignment vertical="center" wrapText="1"/>
      <protection locked="0"/>
    </xf>
    <xf numFmtId="0" fontId="9" fillId="5" borderId="21" xfId="3" applyFill="1" applyBorder="1" applyAlignment="1" applyProtection="1">
      <alignment vertical="center" wrapText="1"/>
      <protection locked="0"/>
    </xf>
    <xf numFmtId="0" fontId="15" fillId="0" borderId="5" xfId="3" applyFont="1" applyBorder="1" applyProtection="1">
      <alignment horizontal="left" vertical="center" wrapText="1"/>
      <protection locked="0"/>
    </xf>
    <xf numFmtId="164" fontId="15" fillId="0" borderId="6" xfId="3" applyNumberFormat="1" applyFont="1" applyBorder="1" applyAlignment="1" applyProtection="1">
      <alignment horizontal="right" vertical="center" wrapText="1"/>
      <protection locked="0"/>
    </xf>
    <xf numFmtId="164" fontId="15" fillId="0" borderId="7" xfId="3" applyNumberFormat="1" applyFont="1" applyBorder="1" applyAlignment="1" applyProtection="1">
      <alignment horizontal="right" vertical="center" wrapText="1"/>
      <protection locked="0"/>
    </xf>
    <xf numFmtId="0" fontId="35" fillId="0" borderId="0" xfId="0" applyFont="1" applyProtection="1">
      <protection locked="0"/>
    </xf>
    <xf numFmtId="0" fontId="34" fillId="0" borderId="0" xfId="1" applyFont="1" applyProtection="1">
      <alignment horizontal="left" vertical="center"/>
    </xf>
    <xf numFmtId="0" fontId="8" fillId="3" borderId="2" xfId="2" applyFill="1" applyBorder="1" applyAlignment="1" applyProtection="1">
      <alignment horizontal="left" vertical="center"/>
    </xf>
    <xf numFmtId="0" fontId="9" fillId="4" borderId="44" xfId="3" applyFill="1" applyBorder="1" applyProtection="1">
      <alignment horizontal="left" vertical="center" wrapText="1"/>
    </xf>
    <xf numFmtId="0" fontId="9" fillId="4" borderId="41" xfId="3" applyFill="1" applyBorder="1" applyProtection="1">
      <alignment horizontal="left" vertical="center" wrapText="1"/>
    </xf>
    <xf numFmtId="0" fontId="9" fillId="4" borderId="41" xfId="3" applyFill="1" applyBorder="1" applyAlignment="1" applyProtection="1">
      <alignment horizontal="left" vertical="center" wrapText="1"/>
    </xf>
    <xf numFmtId="0" fontId="9" fillId="4" borderId="43" xfId="3" applyFill="1" applyBorder="1" applyProtection="1">
      <alignment horizontal="left" vertical="center" wrapText="1"/>
    </xf>
    <xf numFmtId="0" fontId="9" fillId="6" borderId="37" xfId="3" applyFill="1" applyBorder="1" applyAlignment="1" applyProtection="1">
      <alignment horizontal="left" vertical="center" wrapText="1"/>
    </xf>
    <xf numFmtId="0" fontId="9" fillId="0" borderId="37" xfId="3" applyBorder="1" applyAlignment="1" applyProtection="1">
      <alignment horizontal="left" vertical="center" wrapText="1"/>
    </xf>
    <xf numFmtId="0" fontId="9" fillId="0" borderId="37" xfId="3" applyBorder="1" applyProtection="1">
      <alignment horizontal="left" vertical="center" wrapText="1"/>
      <protection locked="0"/>
    </xf>
    <xf numFmtId="0" fontId="9" fillId="0" borderId="37" xfId="3" applyBorder="1" applyAlignment="1" applyProtection="1">
      <alignment horizontal="center" vertical="center" wrapText="1"/>
    </xf>
    <xf numFmtId="0" fontId="9" fillId="0" borderId="39" xfId="3" applyBorder="1" applyAlignment="1" applyProtection="1">
      <alignment horizontal="right" vertical="center" wrapText="1"/>
    </xf>
    <xf numFmtId="0" fontId="9" fillId="0" borderId="38" xfId="3" applyBorder="1" applyAlignment="1" applyProtection="1">
      <alignment horizontal="right" vertical="center" wrapText="1"/>
      <protection locked="0"/>
    </xf>
    <xf numFmtId="164" fontId="9" fillId="0" borderId="37" xfId="3" applyNumberFormat="1" applyBorder="1" applyAlignment="1" applyProtection="1">
      <alignment horizontal="right" vertical="center" wrapText="1"/>
      <protection locked="0"/>
    </xf>
    <xf numFmtId="0" fontId="9" fillId="5" borderId="37" xfId="3" applyFill="1" applyBorder="1" applyProtection="1">
      <alignment horizontal="left" vertical="center" wrapText="1"/>
      <protection locked="0"/>
    </xf>
    <xf numFmtId="0" fontId="9" fillId="5" borderId="39" xfId="3" applyFill="1" applyBorder="1" applyProtection="1">
      <alignment horizontal="left" vertical="center" wrapText="1"/>
      <protection locked="0"/>
    </xf>
    <xf numFmtId="0" fontId="0" fillId="0" borderId="0" xfId="0" applyBorder="1" applyProtection="1">
      <protection locked="0"/>
    </xf>
    <xf numFmtId="164" fontId="0" fillId="0" borderId="0" xfId="0" applyNumberFormat="1" applyBorder="1" applyProtection="1">
      <protection locked="0"/>
    </xf>
    <xf numFmtId="0" fontId="9" fillId="6" borderId="4" xfId="3" applyFill="1" applyBorder="1" applyAlignment="1" applyProtection="1">
      <alignment horizontal="left" vertical="center" wrapText="1"/>
    </xf>
    <xf numFmtId="0" fontId="9" fillId="0" borderId="4" xfId="3" applyBorder="1" applyProtection="1">
      <alignment horizontal="left" vertical="center" wrapText="1"/>
      <protection locked="0"/>
    </xf>
    <xf numFmtId="0" fontId="9" fillId="0" borderId="4" xfId="3" applyBorder="1" applyAlignment="1" applyProtection="1">
      <alignment horizontal="center" vertical="center" wrapText="1"/>
    </xf>
    <xf numFmtId="0" fontId="9" fillId="0" borderId="22" xfId="3" applyBorder="1" applyAlignment="1" applyProtection="1">
      <alignment horizontal="right" vertical="center" wrapText="1"/>
      <protection locked="0"/>
    </xf>
    <xf numFmtId="164" fontId="9" fillId="5" borderId="4" xfId="3" applyNumberFormat="1" applyFill="1" applyBorder="1" applyAlignment="1" applyProtection="1">
      <alignment horizontal="right" vertical="center" wrapText="1"/>
      <protection locked="0"/>
    </xf>
    <xf numFmtId="3" fontId="9" fillId="5" borderId="4" xfId="3" applyNumberFormat="1" applyFill="1" applyBorder="1" applyAlignment="1" applyProtection="1">
      <alignment horizontal="right" vertical="center" wrapText="1"/>
      <protection locked="0"/>
    </xf>
    <xf numFmtId="165" fontId="9" fillId="5" borderId="4" xfId="3" applyNumberFormat="1" applyFill="1" applyBorder="1" applyAlignment="1" applyProtection="1">
      <alignment horizontal="right" vertical="center" wrapText="1"/>
      <protection locked="0"/>
    </xf>
    <xf numFmtId="164" fontId="9" fillId="0" borderId="4" xfId="3" applyNumberFormat="1" applyBorder="1" applyAlignment="1" applyProtection="1">
      <alignment horizontal="right" vertical="center" wrapText="1"/>
      <protection locked="0"/>
    </xf>
    <xf numFmtId="0" fontId="9" fillId="5" borderId="4" xfId="3" applyFill="1" applyBorder="1" applyProtection="1">
      <alignment horizontal="left" vertical="center" wrapText="1"/>
      <protection locked="0"/>
    </xf>
    <xf numFmtId="0" fontId="9" fillId="5" borderId="14" xfId="3" applyFill="1" applyBorder="1" applyProtection="1">
      <alignment horizontal="left" vertical="center" wrapText="1"/>
      <protection locked="0"/>
    </xf>
    <xf numFmtId="0" fontId="9" fillId="0" borderId="18" xfId="3" applyBorder="1" applyAlignment="1" applyProtection="1">
      <alignment horizontal="right" vertical="center" wrapText="1"/>
    </xf>
    <xf numFmtId="0" fontId="9" fillId="0" borderId="16" xfId="3" applyBorder="1" applyAlignment="1" applyProtection="1">
      <alignment horizontal="left" vertical="center" wrapText="1"/>
    </xf>
    <xf numFmtId="0" fontId="9" fillId="0" borderId="16" xfId="3" applyBorder="1" applyProtection="1">
      <alignment horizontal="left" vertical="center" wrapText="1"/>
    </xf>
    <xf numFmtId="0" fontId="9" fillId="0" borderId="16" xfId="3" applyBorder="1" applyProtection="1">
      <alignment horizontal="left" vertical="center" wrapText="1"/>
      <protection locked="0"/>
    </xf>
    <xf numFmtId="0" fontId="9" fillId="0" borderId="16" xfId="3" applyBorder="1" applyAlignment="1" applyProtection="1">
      <alignment horizontal="center" vertical="center" wrapText="1"/>
    </xf>
    <xf numFmtId="0" fontId="9" fillId="0" borderId="17" xfId="3" applyBorder="1" applyAlignment="1" applyProtection="1">
      <alignment horizontal="right" vertical="center" wrapText="1"/>
    </xf>
    <xf numFmtId="0" fontId="9" fillId="0" borderId="26" xfId="3" applyBorder="1" applyAlignment="1" applyProtection="1">
      <alignment horizontal="right" vertical="center" wrapText="1"/>
      <protection locked="0"/>
    </xf>
    <xf numFmtId="164" fontId="9" fillId="5" borderId="16" xfId="3" applyNumberFormat="1" applyFill="1" applyBorder="1" applyAlignment="1" applyProtection="1">
      <alignment horizontal="right" vertical="center" wrapText="1"/>
      <protection locked="0"/>
    </xf>
    <xf numFmtId="3" fontId="9" fillId="5" borderId="16" xfId="3" applyNumberFormat="1" applyFill="1" applyBorder="1" applyAlignment="1" applyProtection="1">
      <alignment horizontal="right" vertical="center" wrapText="1"/>
      <protection locked="0"/>
    </xf>
    <xf numFmtId="165" fontId="9" fillId="5" borderId="16" xfId="3" applyNumberFormat="1" applyFill="1" applyBorder="1" applyAlignment="1" applyProtection="1">
      <alignment horizontal="right" vertical="center" wrapText="1"/>
      <protection locked="0"/>
    </xf>
    <xf numFmtId="164" fontId="9" fillId="0" borderId="16" xfId="3" applyNumberFormat="1" applyBorder="1" applyAlignment="1" applyProtection="1">
      <alignment horizontal="right" vertical="center" wrapText="1"/>
      <protection locked="0"/>
    </xf>
    <xf numFmtId="0" fontId="9" fillId="5" borderId="16" xfId="3" applyFill="1" applyBorder="1" applyProtection="1">
      <alignment horizontal="left" vertical="center" wrapText="1"/>
      <protection locked="0"/>
    </xf>
    <xf numFmtId="0" fontId="9" fillId="5" borderId="17" xfId="3" applyFill="1" applyBorder="1" applyProtection="1">
      <alignment horizontal="left" vertical="center" wrapText="1"/>
      <protection locked="0"/>
    </xf>
    <xf numFmtId="0" fontId="15" fillId="0" borderId="19" xfId="3" applyFont="1" applyBorder="1" applyProtection="1">
      <alignment horizontal="left" vertical="center" wrapText="1"/>
      <protection locked="0"/>
    </xf>
    <xf numFmtId="164" fontId="15" fillId="0" borderId="20" xfId="3" applyNumberFormat="1" applyFont="1" applyBorder="1" applyAlignment="1" applyProtection="1">
      <alignment horizontal="right" vertical="center" wrapText="1"/>
      <protection locked="0"/>
    </xf>
    <xf numFmtId="164" fontId="15" fillId="0" borderId="21" xfId="3" applyNumberFormat="1" applyFont="1" applyBorder="1" applyAlignment="1" applyProtection="1">
      <alignment horizontal="right" vertical="center" wrapText="1"/>
      <protection locked="0"/>
    </xf>
    <xf numFmtId="0" fontId="0" fillId="0" borderId="0" xfId="0" applyFill="1" applyBorder="1" applyProtection="1">
      <protection locked="0"/>
    </xf>
    <xf numFmtId="0" fontId="2" fillId="0" borderId="0" xfId="0" applyFont="1" applyBorder="1" applyProtection="1">
      <protection locked="0"/>
    </xf>
    <xf numFmtId="0" fontId="9" fillId="0" borderId="4" xfId="3" applyBorder="1" applyProtection="1">
      <alignment horizontal="left" vertical="center" wrapText="1"/>
    </xf>
    <xf numFmtId="0" fontId="5" fillId="0" borderId="0" xfId="1" applyProtection="1">
      <alignment horizontal="left" vertical="center"/>
    </xf>
    <xf numFmtId="0" fontId="9" fillId="0" borderId="0" xfId="3" applyBorder="1" applyAlignment="1" applyProtection="1">
      <alignment horizontal="right" vertical="center" wrapText="1"/>
    </xf>
    <xf numFmtId="0" fontId="9" fillId="0" borderId="0" xfId="3" applyBorder="1" applyProtection="1">
      <alignment horizontal="left" vertical="center" wrapText="1"/>
    </xf>
    <xf numFmtId="0" fontId="9" fillId="0" borderId="0" xfId="3" applyBorder="1" applyAlignment="1" applyProtection="1">
      <alignment horizontal="left" vertical="center" wrapText="1"/>
    </xf>
    <xf numFmtId="0" fontId="9" fillId="0" borderId="0" xfId="3" applyBorder="1" applyProtection="1">
      <alignment horizontal="left" vertical="center" wrapText="1"/>
      <protection locked="0"/>
    </xf>
    <xf numFmtId="0" fontId="9" fillId="0" borderId="0" xfId="3" applyBorder="1" applyAlignment="1" applyProtection="1">
      <alignment horizontal="center" vertical="center" wrapText="1"/>
    </xf>
    <xf numFmtId="3" fontId="9" fillId="0" borderId="0" xfId="3" applyNumberFormat="1" applyBorder="1" applyAlignment="1" applyProtection="1">
      <alignment horizontal="right" vertical="center" wrapText="1"/>
    </xf>
    <xf numFmtId="0" fontId="9" fillId="4" borderId="6" xfId="3" applyFill="1" applyBorder="1" applyAlignment="1" applyProtection="1">
      <alignment horizontal="left" vertical="center" wrapText="1"/>
    </xf>
    <xf numFmtId="0" fontId="10" fillId="0" borderId="8" xfId="0" applyFont="1" applyBorder="1" applyAlignment="1" applyProtection="1">
      <alignment horizontal="left" vertical="center"/>
    </xf>
    <xf numFmtId="0" fontId="9" fillId="0" borderId="4" xfId="3" applyFont="1" applyBorder="1" applyAlignment="1" applyProtection="1">
      <alignment horizontal="left" vertical="center" wrapText="1"/>
    </xf>
    <xf numFmtId="0" fontId="9" fillId="6" borderId="8" xfId="3" applyFont="1" applyFill="1" applyBorder="1" applyAlignment="1" applyProtection="1">
      <alignment horizontal="left" vertical="center" wrapText="1" shrinkToFit="1"/>
    </xf>
    <xf numFmtId="0" fontId="9" fillId="0" borderId="8" xfId="3" applyBorder="1" applyAlignment="1" applyProtection="1">
      <alignment horizontal="right" vertical="center" wrapText="1"/>
    </xf>
    <xf numFmtId="0" fontId="9" fillId="5" borderId="52" xfId="3" applyFill="1" applyBorder="1" applyProtection="1">
      <alignment horizontal="left" vertical="center" wrapText="1"/>
      <protection locked="0"/>
    </xf>
    <xf numFmtId="0" fontId="9" fillId="0" borderId="8" xfId="3" applyBorder="1" applyAlignment="1" applyProtection="1">
      <alignment horizontal="left" vertical="center" wrapText="1"/>
      <protection locked="0"/>
    </xf>
    <xf numFmtId="0" fontId="9" fillId="0" borderId="4" xfId="3" applyBorder="1" applyAlignment="1" applyProtection="1">
      <alignment horizontal="right" vertical="center" wrapText="1"/>
    </xf>
    <xf numFmtId="164" fontId="9" fillId="5" borderId="8" xfId="3" applyNumberFormat="1" applyFill="1" applyBorder="1" applyAlignment="1" applyProtection="1">
      <alignment horizontal="left" vertical="center" wrapText="1"/>
      <protection locked="0"/>
    </xf>
    <xf numFmtId="3" fontId="9" fillId="5" borderId="8" xfId="3" applyNumberFormat="1" applyFill="1" applyBorder="1" applyAlignment="1" applyProtection="1">
      <alignment horizontal="left" vertical="center" wrapText="1"/>
      <protection locked="0"/>
    </xf>
    <xf numFmtId="164" fontId="9" fillId="6" borderId="4" xfId="3" applyNumberFormat="1" applyFill="1" applyBorder="1" applyAlignment="1" applyProtection="1">
      <alignment horizontal="left" vertical="center" wrapText="1"/>
      <protection locked="0"/>
    </xf>
    <xf numFmtId="0" fontId="9" fillId="5" borderId="8" xfId="3" applyFill="1" applyBorder="1" applyAlignment="1" applyProtection="1">
      <alignment horizontal="left" vertical="center" wrapText="1"/>
      <protection locked="0"/>
    </xf>
    <xf numFmtId="0" fontId="9" fillId="5" borderId="45" xfId="3" applyFill="1" applyBorder="1" applyAlignment="1" applyProtection="1">
      <alignment horizontal="left" vertical="center" wrapText="1"/>
      <protection locked="0"/>
    </xf>
    <xf numFmtId="0" fontId="9" fillId="5" borderId="9" xfId="3" applyFill="1" applyBorder="1" applyAlignment="1" applyProtection="1">
      <alignment horizontal="left" vertical="center" wrapText="1"/>
      <protection locked="0"/>
    </xf>
    <xf numFmtId="0" fontId="11" fillId="0" borderId="4" xfId="3" applyFont="1" applyBorder="1" applyAlignment="1" applyProtection="1">
      <alignment horizontal="left" vertical="center" wrapText="1"/>
    </xf>
    <xf numFmtId="170" fontId="11" fillId="6" borderId="4" xfId="12" applyFont="1" applyFill="1" applyBorder="1" applyAlignment="1" applyProtection="1">
      <alignment horizontal="left" vertical="center" wrapText="1" shrinkToFit="1"/>
    </xf>
    <xf numFmtId="0" fontId="10" fillId="0" borderId="16" xfId="0" applyFont="1" applyBorder="1" applyAlignment="1" applyProtection="1">
      <alignment horizontal="left" vertical="center"/>
    </xf>
    <xf numFmtId="0" fontId="9" fillId="0" borderId="16" xfId="3" applyFont="1" applyBorder="1" applyAlignment="1" applyProtection="1">
      <alignment horizontal="left" vertical="center" wrapText="1"/>
    </xf>
    <xf numFmtId="0" fontId="28" fillId="6" borderId="16" xfId="0" applyFont="1" applyFill="1" applyBorder="1" applyAlignment="1" applyProtection="1">
      <alignment horizontal="left" vertical="center" wrapText="1" shrinkToFit="1"/>
    </xf>
    <xf numFmtId="0" fontId="9" fillId="6" borderId="16" xfId="3" applyFont="1" applyFill="1" applyBorder="1" applyAlignment="1" applyProtection="1">
      <alignment horizontal="left" vertical="center" wrapText="1" shrinkToFit="1"/>
    </xf>
    <xf numFmtId="171" fontId="11" fillId="0" borderId="16" xfId="3" applyNumberFormat="1" applyFont="1" applyFill="1" applyBorder="1" applyAlignment="1" applyProtection="1">
      <alignment horizontal="left" vertical="center" wrapText="1"/>
    </xf>
    <xf numFmtId="170" fontId="11" fillId="6" borderId="16" xfId="12" applyFont="1" applyFill="1" applyBorder="1" applyAlignment="1" applyProtection="1">
      <alignment horizontal="left" vertical="center" wrapText="1" shrinkToFit="1"/>
    </xf>
    <xf numFmtId="164" fontId="9" fillId="0" borderId="16" xfId="3" applyNumberFormat="1" applyBorder="1" applyAlignment="1" applyProtection="1">
      <alignment horizontal="right" vertical="center" wrapText="1"/>
    </xf>
    <xf numFmtId="0" fontId="9" fillId="0" borderId="34" xfId="3" applyNumberFormat="1" applyFont="1" applyBorder="1" applyAlignment="1" applyProtection="1">
      <alignment horizontal="right" vertical="center" wrapText="1"/>
    </xf>
    <xf numFmtId="164" fontId="15" fillId="0" borderId="17" xfId="3" applyNumberFormat="1" applyFont="1" applyBorder="1" applyAlignment="1" applyProtection="1">
      <alignment horizontal="right" vertical="center" wrapText="1"/>
    </xf>
    <xf numFmtId="0" fontId="9" fillId="0" borderId="26" xfId="3" applyNumberFormat="1" applyFont="1" applyBorder="1" applyAlignment="1" applyProtection="1">
      <alignment horizontal="right" vertical="center" wrapText="1"/>
      <protection locked="0"/>
    </xf>
    <xf numFmtId="164" fontId="9" fillId="5" borderId="16" xfId="3" applyNumberFormat="1" applyFill="1" applyBorder="1" applyAlignment="1" applyProtection="1">
      <alignment horizontal="left" vertical="center" wrapText="1"/>
      <protection locked="0"/>
    </xf>
    <xf numFmtId="3" fontId="9" fillId="5" borderId="16" xfId="3" applyNumberFormat="1" applyFill="1" applyBorder="1" applyAlignment="1" applyProtection="1">
      <alignment horizontal="left" vertical="center" wrapText="1"/>
      <protection locked="0"/>
    </xf>
    <xf numFmtId="0" fontId="9" fillId="5" borderId="16" xfId="3" applyFill="1" applyBorder="1" applyAlignment="1" applyProtection="1">
      <alignment horizontal="left" vertical="center" wrapText="1"/>
      <protection locked="0"/>
    </xf>
    <xf numFmtId="0" fontId="9" fillId="5" borderId="34" xfId="3" applyFill="1" applyBorder="1" applyAlignment="1" applyProtection="1">
      <alignment horizontal="left" vertical="center" wrapText="1"/>
      <protection locked="0"/>
    </xf>
    <xf numFmtId="0" fontId="9" fillId="5" borderId="17" xfId="3" applyFill="1" applyBorder="1" applyAlignment="1" applyProtection="1">
      <alignment horizontal="left" vertical="center" wrapText="1"/>
      <protection locked="0"/>
    </xf>
    <xf numFmtId="0" fontId="36" fillId="0" borderId="0" xfId="0" applyFont="1"/>
    <xf numFmtId="164" fontId="15" fillId="6" borderId="6" xfId="3" applyNumberFormat="1" applyFont="1" applyFill="1" applyBorder="1" applyAlignment="1" applyProtection="1">
      <alignment horizontal="right" vertical="center" wrapText="1"/>
      <protection locked="0"/>
    </xf>
    <xf numFmtId="164" fontId="15" fillId="6" borderId="7" xfId="3" applyNumberFormat="1" applyFont="1" applyFill="1" applyBorder="1" applyAlignment="1" applyProtection="1">
      <alignment horizontal="right" vertical="center" wrapText="1"/>
      <protection locked="0"/>
    </xf>
    <xf numFmtId="0" fontId="8" fillId="3" borderId="53" xfId="2" applyFill="1" applyBorder="1" applyAlignment="1" applyProtection="1">
      <alignment horizontal="right" vertical="center"/>
    </xf>
    <xf numFmtId="0" fontId="8" fillId="3" borderId="47" xfId="2" applyFill="1" applyBorder="1" applyProtection="1">
      <alignment horizontal="left" vertical="center"/>
      <protection locked="0"/>
    </xf>
    <xf numFmtId="0" fontId="8" fillId="3" borderId="54" xfId="2" applyFill="1" applyBorder="1" applyProtection="1">
      <alignment horizontal="left" vertical="center"/>
    </xf>
    <xf numFmtId="0" fontId="8" fillId="3" borderId="54" xfId="2" applyFill="1" applyBorder="1" applyProtection="1">
      <alignment horizontal="left" vertical="center"/>
      <protection locked="0"/>
    </xf>
    <xf numFmtId="0" fontId="9" fillId="6" borderId="51" xfId="3" applyFill="1" applyBorder="1" applyAlignment="1" applyProtection="1">
      <alignment horizontal="right" vertical="center" wrapText="1"/>
    </xf>
    <xf numFmtId="0" fontId="9" fillId="0" borderId="37" xfId="3" applyFill="1" applyBorder="1" applyAlignment="1" applyProtection="1">
      <alignment horizontal="left" vertical="center" wrapText="1"/>
    </xf>
    <xf numFmtId="0" fontId="28" fillId="0" borderId="37" xfId="0" applyFont="1" applyBorder="1" applyAlignment="1">
      <alignment horizontal="left" vertical="center" wrapText="1"/>
    </xf>
    <xf numFmtId="0" fontId="9" fillId="0" borderId="37" xfId="3" applyBorder="1">
      <alignment horizontal="left" vertical="center" wrapText="1"/>
    </xf>
    <xf numFmtId="0" fontId="9" fillId="5" borderId="37" xfId="3" applyNumberFormat="1" applyFill="1" applyBorder="1" applyProtection="1">
      <alignment horizontal="left" vertical="center" wrapText="1"/>
      <protection locked="0"/>
    </xf>
    <xf numFmtId="0" fontId="9" fillId="5" borderId="52" xfId="3" applyNumberFormat="1" applyFill="1" applyBorder="1" applyProtection="1">
      <alignment horizontal="left" vertical="center" wrapText="1"/>
      <protection locked="0"/>
    </xf>
    <xf numFmtId="0" fontId="9" fillId="5" borderId="39" xfId="3" applyNumberFormat="1" applyFill="1" applyBorder="1" applyProtection="1">
      <alignment horizontal="left" vertical="center" wrapText="1"/>
      <protection locked="0"/>
    </xf>
    <xf numFmtId="0" fontId="9" fillId="6" borderId="18" xfId="3" applyFill="1" applyBorder="1" applyAlignment="1" applyProtection="1">
      <alignment horizontal="right" vertical="center" wrapText="1"/>
    </xf>
    <xf numFmtId="0" fontId="9" fillId="0" borderId="16" xfId="3" applyFill="1" applyBorder="1" applyAlignment="1" applyProtection="1">
      <alignment horizontal="left" vertical="center" wrapText="1"/>
    </xf>
    <xf numFmtId="0" fontId="28" fillId="0" borderId="16" xfId="0" applyFont="1" applyBorder="1" applyAlignment="1" applyProtection="1">
      <alignment horizontal="left" vertical="center" wrapText="1"/>
    </xf>
    <xf numFmtId="0" fontId="9" fillId="6" borderId="16" xfId="3" applyFill="1" applyBorder="1" applyProtection="1">
      <alignment horizontal="left" vertical="center" wrapText="1"/>
      <protection locked="0"/>
    </xf>
    <xf numFmtId="0" fontId="9" fillId="6" borderId="16" xfId="3" applyFill="1" applyBorder="1" applyAlignment="1" applyProtection="1">
      <alignment horizontal="center" vertical="center" wrapText="1"/>
    </xf>
    <xf numFmtId="0" fontId="10" fillId="6" borderId="16" xfId="3" applyFont="1" applyFill="1" applyBorder="1" applyAlignment="1" applyProtection="1">
      <alignment horizontal="right" vertical="center" wrapText="1"/>
    </xf>
    <xf numFmtId="0" fontId="9" fillId="6" borderId="17" xfId="3" applyFill="1" applyBorder="1" applyProtection="1">
      <alignment horizontal="left" vertical="center" wrapText="1"/>
    </xf>
    <xf numFmtId="0" fontId="9" fillId="6" borderId="18" xfId="3" applyFill="1" applyBorder="1" applyAlignment="1" applyProtection="1">
      <alignment horizontal="right" vertical="center" wrapText="1"/>
      <protection locked="0"/>
    </xf>
    <xf numFmtId="0" fontId="9" fillId="5" borderId="16" xfId="3" applyNumberFormat="1" applyFill="1" applyBorder="1" applyAlignment="1" applyProtection="1">
      <alignment horizontal="right" vertical="center" wrapText="1"/>
      <protection locked="0"/>
    </xf>
    <xf numFmtId="0" fontId="9" fillId="5" borderId="17" xfId="3" applyNumberFormat="1" applyFill="1" applyBorder="1" applyAlignment="1" applyProtection="1">
      <alignment horizontal="right" vertical="center" wrapText="1"/>
      <protection locked="0"/>
    </xf>
    <xf numFmtId="0" fontId="9" fillId="4" borderId="1" xfId="3" applyFill="1" applyBorder="1" applyProtection="1">
      <alignment horizontal="left" vertical="center" wrapText="1"/>
    </xf>
    <xf numFmtId="0" fontId="9" fillId="4" borderId="28" xfId="3" applyFill="1" applyBorder="1" applyProtection="1">
      <alignment horizontal="left" vertical="center" wrapText="1"/>
    </xf>
    <xf numFmtId="0" fontId="9" fillId="6" borderId="55" xfId="3" applyFill="1" applyBorder="1" applyAlignment="1" applyProtection="1">
      <alignment horizontal="right" vertical="center" wrapText="1"/>
    </xf>
    <xf numFmtId="0" fontId="9" fillId="0" borderId="4" xfId="3">
      <alignment horizontal="left" vertical="center" wrapText="1"/>
    </xf>
    <xf numFmtId="0" fontId="9" fillId="0" borderId="4" xfId="3" applyBorder="1" applyAlignment="1" applyProtection="1">
      <alignment vertical="center" wrapText="1"/>
    </xf>
    <xf numFmtId="0" fontId="9" fillId="6" borderId="15" xfId="3" applyFill="1" applyBorder="1" applyAlignment="1" applyProtection="1">
      <alignment horizontal="right" vertical="center" wrapText="1"/>
      <protection locked="0"/>
    </xf>
    <xf numFmtId="172" fontId="9" fillId="5" borderId="4" xfId="3" applyNumberFormat="1" applyFill="1" applyBorder="1" applyAlignment="1" applyProtection="1">
      <alignment horizontal="right" vertical="center" wrapText="1"/>
      <protection locked="0"/>
    </xf>
    <xf numFmtId="164" fontId="9" fillId="5" borderId="31" xfId="3" applyNumberFormat="1" applyFill="1" applyBorder="1" applyAlignment="1" applyProtection="1">
      <alignment horizontal="right" vertical="center" wrapText="1"/>
      <protection locked="0"/>
    </xf>
    <xf numFmtId="3" fontId="9" fillId="5" borderId="14" xfId="3" applyNumberFormat="1" applyFill="1" applyBorder="1" applyAlignment="1" applyProtection="1">
      <alignment horizontal="right" vertical="center" wrapText="1"/>
      <protection locked="0"/>
    </xf>
    <xf numFmtId="0" fontId="10" fillId="0" borderId="23" xfId="3" applyFont="1" applyFill="1" applyBorder="1" applyAlignment="1" applyProtection="1">
      <alignment horizontal="left" vertical="center" wrapText="1"/>
    </xf>
    <xf numFmtId="0" fontId="9" fillId="0" borderId="23" xfId="3" applyBorder="1" applyProtection="1">
      <alignment horizontal="left" vertical="center" wrapText="1"/>
      <protection locked="0"/>
    </xf>
    <xf numFmtId="0" fontId="9" fillId="0" borderId="23" xfId="3" applyBorder="1" applyAlignment="1" applyProtection="1">
      <alignment horizontal="center" vertical="center" wrapText="1"/>
    </xf>
    <xf numFmtId="0" fontId="9" fillId="0" borderId="46" xfId="3" applyBorder="1" applyAlignment="1" applyProtection="1">
      <alignment horizontal="right" vertical="center" wrapText="1"/>
      <protection locked="0"/>
    </xf>
    <xf numFmtId="0" fontId="10" fillId="0" borderId="23" xfId="3" applyFont="1" applyBorder="1">
      <alignment horizontal="left" vertical="center" wrapText="1"/>
    </xf>
    <xf numFmtId="0" fontId="10" fillId="0" borderId="4" xfId="3" applyFont="1" applyBorder="1">
      <alignment horizontal="left" vertical="center" wrapText="1"/>
    </xf>
    <xf numFmtId="0" fontId="9" fillId="0" borderId="8" xfId="3" applyFill="1" applyBorder="1" applyAlignment="1" applyProtection="1">
      <alignment horizontal="left" vertical="center" wrapText="1"/>
    </xf>
    <xf numFmtId="0" fontId="9" fillId="0" borderId="15" xfId="3" applyBorder="1" applyAlignment="1" applyProtection="1">
      <alignment horizontal="right" vertical="center" wrapText="1"/>
      <protection locked="0"/>
    </xf>
    <xf numFmtId="0" fontId="9" fillId="0" borderId="8" xfId="3" applyBorder="1" applyAlignment="1" applyProtection="1">
      <alignment horizontal="center" vertical="center" wrapText="1"/>
    </xf>
    <xf numFmtId="0" fontId="9" fillId="0" borderId="27" xfId="3" applyBorder="1" applyAlignment="1" applyProtection="1">
      <alignment horizontal="right" vertical="center" wrapText="1"/>
      <protection locked="0"/>
    </xf>
    <xf numFmtId="164" fontId="9" fillId="5" borderId="8" xfId="3" applyNumberFormat="1" applyFill="1" applyBorder="1" applyAlignment="1" applyProtection="1">
      <alignment horizontal="right" vertical="center" wrapText="1"/>
      <protection locked="0"/>
    </xf>
    <xf numFmtId="3" fontId="9" fillId="5" borderId="8" xfId="3" applyNumberFormat="1" applyFill="1" applyBorder="1" applyAlignment="1" applyProtection="1">
      <alignment horizontal="right" vertical="center" wrapText="1"/>
      <protection locked="0"/>
    </xf>
    <xf numFmtId="0" fontId="9" fillId="5" borderId="8" xfId="3" applyFill="1" applyBorder="1" applyProtection="1">
      <alignment horizontal="left" vertical="center" wrapText="1"/>
      <protection locked="0"/>
    </xf>
    <xf numFmtId="0" fontId="9" fillId="5" borderId="9" xfId="3" applyFill="1" applyBorder="1" applyProtection="1">
      <alignment horizontal="left" vertical="center" wrapText="1"/>
      <protection locked="0"/>
    </xf>
    <xf numFmtId="0" fontId="9" fillId="0" borderId="4" xfId="3" applyFill="1" applyBorder="1" applyAlignment="1" applyProtection="1">
      <alignment horizontal="right" vertical="center" wrapText="1"/>
    </xf>
    <xf numFmtId="0" fontId="9" fillId="6" borderId="50" xfId="3" applyFill="1" applyBorder="1" applyAlignment="1" applyProtection="1">
      <alignment horizontal="right" vertical="center" wrapText="1"/>
    </xf>
    <xf numFmtId="0" fontId="9" fillId="6" borderId="16" xfId="3" applyFill="1" applyBorder="1" applyProtection="1">
      <alignment horizontal="left" vertical="center" wrapText="1"/>
    </xf>
    <xf numFmtId="0" fontId="9" fillId="0" borderId="18" xfId="3" applyBorder="1" applyAlignment="1" applyProtection="1">
      <alignment horizontal="right" vertical="center" wrapText="1"/>
      <protection locked="0"/>
    </xf>
    <xf numFmtId="172" fontId="9" fillId="5" borderId="16" xfId="3" applyNumberFormat="1" applyFill="1" applyBorder="1" applyAlignment="1" applyProtection="1">
      <alignment horizontal="right" vertical="center" wrapText="1"/>
      <protection locked="0"/>
    </xf>
    <xf numFmtId="0" fontId="9" fillId="0" borderId="0" xfId="11" applyFont="1" applyProtection="1">
      <alignment horizontal="left" vertical="center"/>
    </xf>
    <xf numFmtId="0" fontId="4" fillId="0" borderId="0" xfId="0" applyFont="1" applyProtection="1">
      <protection locked="0"/>
    </xf>
    <xf numFmtId="0" fontId="10" fillId="6" borderId="51" xfId="3" applyFont="1" applyFill="1" applyBorder="1" applyAlignment="1" applyProtection="1">
      <alignment horizontal="right" vertical="center" wrapText="1"/>
    </xf>
    <xf numFmtId="0" fontId="10" fillId="0" borderId="37" xfId="0" applyFont="1" applyBorder="1" applyAlignment="1" applyProtection="1">
      <alignment horizontal="left" vertical="center" wrapText="1"/>
    </xf>
    <xf numFmtId="0" fontId="10" fillId="6" borderId="37" xfId="3" applyFont="1" applyFill="1" applyBorder="1" applyAlignment="1" applyProtection="1">
      <alignment horizontal="left" vertical="center" wrapText="1" shrinkToFit="1"/>
    </xf>
    <xf numFmtId="3" fontId="10" fillId="6" borderId="52" xfId="3" applyNumberFormat="1" applyFont="1" applyFill="1" applyBorder="1" applyAlignment="1" applyProtection="1">
      <alignment horizontal="right" vertical="center" wrapText="1"/>
    </xf>
    <xf numFmtId="0" fontId="10" fillId="6" borderId="27" xfId="3" applyFont="1" applyFill="1" applyBorder="1" applyAlignment="1" applyProtection="1">
      <alignment horizontal="right" vertical="center" wrapText="1"/>
    </xf>
    <xf numFmtId="0" fontId="10" fillId="6" borderId="8" xfId="0" applyFont="1" applyFill="1" applyBorder="1" applyAlignment="1" applyProtection="1">
      <alignment horizontal="left" vertical="center" wrapText="1" shrinkToFit="1"/>
    </xf>
    <xf numFmtId="0" fontId="9" fillId="0" borderId="8" xfId="3" applyBorder="1" applyProtection="1">
      <alignment horizontal="left" vertical="center" wrapText="1"/>
    </xf>
    <xf numFmtId="0" fontId="9" fillId="0" borderId="8" xfId="3" applyBorder="1" applyProtection="1">
      <alignment horizontal="left" vertical="center" wrapText="1"/>
      <protection locked="0"/>
    </xf>
    <xf numFmtId="0" fontId="9" fillId="0" borderId="10" xfId="3" applyBorder="1" applyAlignment="1" applyProtection="1">
      <alignment horizontal="right" vertical="center" wrapText="1"/>
      <protection locked="0"/>
    </xf>
    <xf numFmtId="0" fontId="9" fillId="5" borderId="45" xfId="3" applyFill="1" applyBorder="1" applyProtection="1">
      <alignment horizontal="left" vertical="center" wrapText="1"/>
      <protection locked="0"/>
    </xf>
    <xf numFmtId="0" fontId="9" fillId="6" borderId="27" xfId="3" applyFill="1" applyBorder="1" applyAlignment="1" applyProtection="1">
      <alignment horizontal="right" vertical="center" wrapText="1"/>
    </xf>
    <xf numFmtId="0" fontId="9" fillId="6" borderId="8" xfId="3" applyFill="1" applyBorder="1" applyAlignment="1" applyProtection="1">
      <alignment horizontal="left" vertical="center" wrapText="1" shrinkToFit="1"/>
    </xf>
    <xf numFmtId="165" fontId="9" fillId="5" borderId="8" xfId="3" applyNumberFormat="1" applyFill="1" applyBorder="1" applyAlignment="1" applyProtection="1">
      <alignment horizontal="right" vertical="center" wrapText="1"/>
      <protection locked="0"/>
    </xf>
    <xf numFmtId="164" fontId="9" fillId="0" borderId="11" xfId="3" applyNumberFormat="1" applyBorder="1" applyAlignment="1" applyProtection="1">
      <alignment horizontal="right" vertical="center" wrapText="1"/>
      <protection locked="0"/>
    </xf>
    <xf numFmtId="0" fontId="9" fillId="6" borderId="15" xfId="3" applyFill="1" applyBorder="1" applyAlignment="1" applyProtection="1">
      <alignment horizontal="right" vertical="center" wrapText="1"/>
    </xf>
    <xf numFmtId="0" fontId="28" fillId="6" borderId="4" xfId="0" applyFont="1" applyFill="1" applyBorder="1" applyAlignment="1" applyProtection="1">
      <alignment horizontal="left" vertical="center" wrapText="1" shrinkToFit="1"/>
    </xf>
    <xf numFmtId="0" fontId="9" fillId="6" borderId="4" xfId="3" applyFill="1" applyBorder="1" applyAlignment="1" applyProtection="1">
      <alignment horizontal="left" vertical="center" wrapText="1" shrinkToFit="1"/>
    </xf>
    <xf numFmtId="0" fontId="9" fillId="5" borderId="31" xfId="3" applyFill="1" applyBorder="1" applyProtection="1">
      <alignment horizontal="left" vertical="center" wrapText="1"/>
      <protection locked="0"/>
    </xf>
    <xf numFmtId="164" fontId="9" fillId="0" borderId="8" xfId="3" applyNumberFormat="1" applyBorder="1" applyAlignment="1" applyProtection="1">
      <alignment horizontal="right" vertical="center" wrapText="1"/>
      <protection locked="0"/>
    </xf>
    <xf numFmtId="0" fontId="10" fillId="6" borderId="18" xfId="3" applyFont="1" applyFill="1" applyBorder="1" applyAlignment="1" applyProtection="1">
      <alignment horizontal="right" vertical="center" wrapText="1"/>
    </xf>
    <xf numFmtId="0" fontId="10" fillId="6" borderId="16" xfId="0" applyFont="1" applyFill="1" applyBorder="1" applyAlignment="1" applyProtection="1">
      <alignment horizontal="left" vertical="center" wrapText="1" shrinkToFit="1"/>
    </xf>
    <xf numFmtId="3" fontId="10" fillId="6" borderId="56" xfId="3" applyNumberFormat="1" applyFont="1" applyFill="1" applyBorder="1" applyAlignment="1" applyProtection="1">
      <alignment horizontal="right" vertical="center" wrapText="1"/>
    </xf>
    <xf numFmtId="0" fontId="9" fillId="0" borderId="42" xfId="3" applyBorder="1" applyAlignment="1" applyProtection="1">
      <alignment horizontal="right" vertical="center" wrapText="1"/>
      <protection locked="0"/>
    </xf>
    <xf numFmtId="164" fontId="9" fillId="5" borderId="20" xfId="3" applyNumberFormat="1" applyFill="1" applyBorder="1" applyAlignment="1" applyProtection="1">
      <alignment horizontal="right" vertical="center" wrapText="1"/>
      <protection locked="0"/>
    </xf>
    <xf numFmtId="3" fontId="9" fillId="5" borderId="20" xfId="3" applyNumberFormat="1" applyFill="1" applyBorder="1" applyAlignment="1" applyProtection="1">
      <alignment horizontal="right" vertical="center" wrapText="1"/>
      <protection locked="0"/>
    </xf>
    <xf numFmtId="165" fontId="9" fillId="5" borderId="20" xfId="3" applyNumberFormat="1" applyFill="1" applyBorder="1" applyAlignment="1" applyProtection="1">
      <alignment horizontal="right" vertical="center" wrapText="1"/>
      <protection locked="0"/>
    </xf>
    <xf numFmtId="164" fontId="9" fillId="0" borderId="20" xfId="3" applyNumberFormat="1" applyBorder="1" applyAlignment="1" applyProtection="1">
      <alignment horizontal="right" vertical="center" wrapText="1"/>
      <protection locked="0"/>
    </xf>
    <xf numFmtId="0" fontId="9" fillId="5" borderId="20" xfId="3" applyFill="1" applyBorder="1" applyProtection="1">
      <alignment horizontal="left" vertical="center" wrapText="1"/>
      <protection locked="0"/>
    </xf>
    <xf numFmtId="0" fontId="9" fillId="5" borderId="56" xfId="3" applyFill="1" applyBorder="1" applyProtection="1">
      <alignment horizontal="left" vertical="center" wrapText="1"/>
      <protection locked="0"/>
    </xf>
    <xf numFmtId="0" fontId="9" fillId="5" borderId="21" xfId="3" applyFill="1" applyBorder="1" applyProtection="1">
      <alignment horizontal="left" vertical="center" wrapText="1"/>
      <protection locked="0"/>
    </xf>
    <xf numFmtId="0" fontId="15" fillId="0" borderId="0" xfId="3" applyFont="1" applyBorder="1" applyProtection="1">
      <alignment horizontal="left" vertical="center" wrapText="1"/>
      <protection locked="0"/>
    </xf>
    <xf numFmtId="164" fontId="15" fillId="0" borderId="0" xfId="3" applyNumberFormat="1" applyFont="1" applyBorder="1" applyAlignment="1" applyProtection="1">
      <alignment horizontal="right" vertical="center" wrapText="1"/>
      <protection locked="0"/>
    </xf>
    <xf numFmtId="0" fontId="0" fillId="0" borderId="0" xfId="0" applyFont="1" applyProtection="1"/>
    <xf numFmtId="0" fontId="37" fillId="0" borderId="0" xfId="11" applyFont="1" applyProtection="1">
      <alignment horizontal="left" vertical="center"/>
    </xf>
    <xf numFmtId="0" fontId="8" fillId="3" borderId="1" xfId="2" applyFill="1" applyBorder="1" applyProtection="1">
      <alignment horizontal="left" vertical="center"/>
    </xf>
    <xf numFmtId="0" fontId="9" fillId="4" borderId="53" xfId="3" applyFill="1" applyBorder="1" applyProtection="1">
      <alignment horizontal="left" vertical="center" wrapText="1"/>
    </xf>
    <xf numFmtId="2" fontId="9" fillId="4" borderId="41" xfId="3" applyNumberFormat="1" applyFill="1" applyBorder="1" applyProtection="1">
      <alignment horizontal="left" vertical="center" wrapText="1"/>
    </xf>
    <xf numFmtId="0" fontId="9" fillId="0" borderId="38" xfId="3" applyBorder="1" applyAlignment="1" applyProtection="1">
      <alignment horizontal="right" vertical="center" wrapText="1"/>
    </xf>
    <xf numFmtId="167" fontId="9" fillId="5" borderId="41" xfId="3" applyNumberFormat="1" applyFill="1" applyBorder="1" applyAlignment="1" applyProtection="1">
      <alignment horizontal="right" vertical="center" wrapText="1"/>
    </xf>
    <xf numFmtId="3" fontId="9" fillId="5" borderId="37" xfId="3" applyNumberFormat="1" applyFill="1" applyBorder="1" applyAlignment="1" applyProtection="1">
      <alignment horizontal="right" vertical="center" wrapText="1"/>
    </xf>
    <xf numFmtId="2" fontId="9" fillId="5" borderId="37" xfId="3" applyNumberFormat="1" applyFill="1" applyBorder="1" applyAlignment="1" applyProtection="1">
      <alignment horizontal="right" vertical="center" wrapText="1"/>
    </xf>
    <xf numFmtId="164" fontId="9" fillId="0" borderId="41" xfId="3" applyNumberFormat="1" applyBorder="1" applyAlignment="1" applyProtection="1">
      <alignment horizontal="right" vertical="center" wrapText="1"/>
    </xf>
    <xf numFmtId="0" fontId="9" fillId="5" borderId="37" xfId="3" applyFill="1" applyBorder="1" applyProtection="1">
      <alignment horizontal="left" vertical="center" wrapText="1"/>
    </xf>
    <xf numFmtId="0" fontId="9" fillId="5" borderId="39" xfId="3" applyFill="1" applyBorder="1" applyProtection="1">
      <alignment horizontal="left" vertical="center" wrapText="1"/>
    </xf>
    <xf numFmtId="0" fontId="11" fillId="0" borderId="4" xfId="3" applyFont="1" applyBorder="1" applyProtection="1">
      <alignment horizontal="left" vertical="center" wrapText="1"/>
      <protection locked="0"/>
    </xf>
    <xf numFmtId="0" fontId="9" fillId="0" borderId="22" xfId="3" applyBorder="1" applyAlignment="1" applyProtection="1">
      <alignment horizontal="right" vertical="center" wrapText="1"/>
    </xf>
    <xf numFmtId="167" fontId="9" fillId="5" borderId="4" xfId="3" applyNumberFormat="1" applyFill="1" applyBorder="1" applyAlignment="1" applyProtection="1">
      <alignment horizontal="right" vertical="center" wrapText="1"/>
    </xf>
    <xf numFmtId="3" fontId="9" fillId="5" borderId="4" xfId="3" applyNumberFormat="1" applyFill="1" applyBorder="1" applyAlignment="1" applyProtection="1">
      <alignment horizontal="right" vertical="center" wrapText="1"/>
    </xf>
    <xf numFmtId="2" fontId="9" fillId="5" borderId="4" xfId="3" applyNumberFormat="1" applyFill="1" applyBorder="1" applyAlignment="1" applyProtection="1">
      <alignment horizontal="right" vertical="center" wrapText="1"/>
    </xf>
    <xf numFmtId="164" fontId="9" fillId="0" borderId="4" xfId="3" applyNumberFormat="1" applyBorder="1" applyAlignment="1" applyProtection="1">
      <alignment horizontal="right" vertical="center" wrapText="1"/>
    </xf>
    <xf numFmtId="0" fontId="9" fillId="5" borderId="4" xfId="3" applyFill="1" applyBorder="1" applyProtection="1">
      <alignment horizontal="left" vertical="center" wrapText="1"/>
    </xf>
    <xf numFmtId="0" fontId="9" fillId="5" borderId="14" xfId="3" applyFill="1" applyBorder="1" applyProtection="1">
      <alignment horizontal="left" vertical="center" wrapText="1"/>
    </xf>
    <xf numFmtId="3" fontId="10" fillId="0" borderId="16" xfId="3" applyNumberFormat="1" applyFont="1" applyFill="1" applyBorder="1" applyAlignment="1" applyProtection="1">
      <alignment horizontal="right" vertical="center" wrapText="1"/>
    </xf>
    <xf numFmtId="0" fontId="9" fillId="0" borderId="26" xfId="3" applyBorder="1" applyAlignment="1" applyProtection="1">
      <alignment horizontal="right" vertical="center" wrapText="1"/>
    </xf>
    <xf numFmtId="168" fontId="9" fillId="5" borderId="16" xfId="3" applyNumberFormat="1" applyFill="1" applyBorder="1" applyAlignment="1" applyProtection="1">
      <alignment horizontal="right" vertical="center" wrapText="1"/>
    </xf>
    <xf numFmtId="3" fontId="9" fillId="5" borderId="16" xfId="3" applyNumberFormat="1" applyFill="1" applyBorder="1" applyAlignment="1" applyProtection="1">
      <alignment horizontal="right" vertical="center" wrapText="1"/>
    </xf>
    <xf numFmtId="2" fontId="9" fillId="5" borderId="16" xfId="3" applyNumberFormat="1" applyFill="1" applyBorder="1" applyAlignment="1" applyProtection="1">
      <alignment horizontal="right" vertical="center" wrapText="1"/>
    </xf>
    <xf numFmtId="0" fontId="9" fillId="5" borderId="16" xfId="3" applyFill="1" applyBorder="1" applyProtection="1">
      <alignment horizontal="left" vertical="center" wrapText="1"/>
    </xf>
    <xf numFmtId="0" fontId="9" fillId="5" borderId="17" xfId="3" applyFill="1" applyBorder="1" applyProtection="1">
      <alignment horizontal="left" vertical="center" wrapText="1"/>
    </xf>
    <xf numFmtId="0" fontId="2" fillId="0" borderId="0" xfId="0" applyFont="1" applyProtection="1"/>
    <xf numFmtId="168" fontId="0" fillId="0" borderId="0" xfId="0" applyNumberFormat="1" applyProtection="1">
      <protection locked="0"/>
    </xf>
    <xf numFmtId="49" fontId="16" fillId="0" borderId="4" xfId="4" applyNumberFormat="1" applyFont="1" applyBorder="1" applyAlignment="1" applyProtection="1">
      <alignment horizontal="left" vertical="center" wrapText="1"/>
    </xf>
  </cellXfs>
  <cellStyles count="13">
    <cellStyle name="Hiperpovezava" xfId="10" builtinId="8"/>
    <cellStyle name="JN-naslov" xfId="1" xr:uid="{2AB6AA95-D225-4850-9912-E278940D96BF}"/>
    <cellStyle name="JN-naslov 2" xfId="6" xr:uid="{A88328DB-6FCE-4E1A-BE77-AB4BC4772BD6}"/>
    <cellStyle name="JN-naslov tabele" xfId="2" xr:uid="{84CF85EB-E4F1-4D89-B5C1-27EB65CE93D4}"/>
    <cellStyle name="JN-naslov tabele 2" xfId="8" xr:uid="{A8B59EA2-CA24-46F9-A7EC-D141C2108FDF}"/>
    <cellStyle name="JN-navadno" xfId="11" xr:uid="{76305074-9D15-4EA5-A7F4-378F95587938}"/>
    <cellStyle name="JN-navadno 2" xfId="7" xr:uid="{924C7CE4-6015-48A7-B7AF-89357F812B99}"/>
    <cellStyle name="JN-tabela" xfId="3" xr:uid="{BE152583-0C08-4D40-BBC6-B2715BFC9B99}"/>
    <cellStyle name="JN-tabela 2" xfId="4" xr:uid="{6B894721-8602-42CE-86C3-634D6357508B}"/>
    <cellStyle name="Navadno" xfId="0" builtinId="0"/>
    <cellStyle name="Navadno 2" xfId="5" xr:uid="{CADE8B7F-6D73-482D-82FF-1DC9016F1567}"/>
    <cellStyle name="Vejica 2" xfId="12" xr:uid="{A4BA228F-ABE9-4F39-9747-882D6C4888A7}"/>
    <cellStyle name="Vejica 2 2" xfId="9" xr:uid="{2ABA736B-94AC-446E-958E-782BE728BE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enarocanje.si/" TargetMode="External"/><Relationship Id="rId1" Type="http://schemas.openxmlformats.org/officeDocument/2006/relationships/hyperlink" Target="https://www.enarocanje.si/"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D56AD-A9B3-4AC5-9064-8C5A0B673CE9}">
  <sheetPr>
    <tabColor theme="4" tint="0.39997558519241921"/>
  </sheetPr>
  <dimension ref="A1:W43"/>
  <sheetViews>
    <sheetView zoomScale="115" zoomScaleNormal="115" workbookViewId="0">
      <pane ySplit="11" topLeftCell="A35" activePane="bottomLeft" state="frozen"/>
      <selection activeCell="B1" sqref="B1:C2"/>
      <selection pane="bottomLeft" activeCell="D38" sqref="D38"/>
    </sheetView>
  </sheetViews>
  <sheetFormatPr defaultColWidth="9.109375" defaultRowHeight="14.4" x14ac:dyDescent="0.3"/>
  <cols>
    <col min="1" max="1" width="12.33203125" style="3" customWidth="1"/>
    <col min="2" max="2" width="17.77734375" style="3" customWidth="1"/>
    <col min="3" max="3" width="52.5546875" style="3" customWidth="1"/>
    <col min="4" max="4" width="25.109375" style="3" customWidth="1"/>
    <col min="5" max="5" width="13.5546875" style="3" customWidth="1"/>
    <col min="6" max="6" width="17.6640625" style="4" customWidth="1"/>
    <col min="7" max="9" width="9.109375" style="3"/>
    <col min="10" max="11" width="9.109375" style="3" customWidth="1"/>
    <col min="12" max="12" width="11.5546875" style="3" customWidth="1"/>
    <col min="13" max="14" width="9.109375" style="3" customWidth="1"/>
    <col min="15" max="15" width="12" style="3" customWidth="1"/>
    <col min="16" max="16" width="11.6640625" style="3" customWidth="1"/>
    <col min="17" max="20" width="9.109375" style="3" customWidth="1"/>
    <col min="21" max="21" width="9.109375" style="4"/>
    <col min="22" max="22" width="13.6640625" style="4" customWidth="1"/>
    <col min="23" max="23" width="10.44140625" style="4" bestFit="1" customWidth="1"/>
    <col min="24" max="16384" width="9.109375" style="4"/>
  </cols>
  <sheetData>
    <row r="1" spans="1:23" ht="15.6" customHeight="1" x14ac:dyDescent="0.3">
      <c r="A1" s="1" t="s">
        <v>0</v>
      </c>
      <c r="B1" s="2" t="s">
        <v>1</v>
      </c>
      <c r="C1" s="2"/>
    </row>
    <row r="2" spans="1:23" ht="15.6" customHeight="1" x14ac:dyDescent="0.3">
      <c r="A2" s="2"/>
      <c r="B2" s="2" t="s">
        <v>2</v>
      </c>
      <c r="C2" s="2"/>
    </row>
    <row r="3" spans="1:23" ht="15.6" customHeight="1" x14ac:dyDescent="0.3">
      <c r="A3" s="1" t="s">
        <v>3</v>
      </c>
      <c r="B3" s="2"/>
      <c r="C3" s="5"/>
      <c r="D3" s="692"/>
      <c r="E3" s="2"/>
      <c r="F3" s="693"/>
    </row>
    <row r="4" spans="1:23" ht="15.6" customHeight="1" x14ac:dyDescent="0.3">
      <c r="A4" s="2"/>
      <c r="B4" s="2"/>
      <c r="C4" s="5"/>
      <c r="D4" s="692"/>
      <c r="E4" s="2"/>
      <c r="F4" s="693"/>
    </row>
    <row r="5" spans="1:23" ht="15.6" customHeight="1" x14ac:dyDescent="0.3">
      <c r="A5" s="2" t="s">
        <v>4</v>
      </c>
      <c r="B5" s="2"/>
      <c r="C5" s="5"/>
      <c r="D5" s="692"/>
    </row>
    <row r="6" spans="1:23" ht="15.6" customHeight="1" x14ac:dyDescent="0.3">
      <c r="A6" s="2"/>
      <c r="B6" s="2"/>
      <c r="C6" s="556" t="s">
        <v>5</v>
      </c>
      <c r="D6" s="692"/>
    </row>
    <row r="7" spans="1:23" ht="15.6" customHeight="1" x14ac:dyDescent="0.3"/>
    <row r="8" spans="1:23" ht="15.6" customHeight="1" x14ac:dyDescent="0.3">
      <c r="A8" s="1" t="s">
        <v>567</v>
      </c>
      <c r="B8" s="726"/>
      <c r="C8" s="556" t="s">
        <v>568</v>
      </c>
      <c r="D8" s="727"/>
      <c r="E8" s="2"/>
      <c r="F8" s="693"/>
      <c r="G8" s="726"/>
      <c r="H8" s="726"/>
      <c r="I8" s="726"/>
      <c r="J8" s="726"/>
      <c r="K8" s="726"/>
      <c r="L8" s="726"/>
      <c r="M8" s="726"/>
      <c r="N8" s="726"/>
      <c r="O8" s="726"/>
    </row>
    <row r="9" spans="1:23" ht="15.6" customHeight="1" thickBot="1" x14ac:dyDescent="0.35">
      <c r="J9" s="726"/>
      <c r="K9" s="726"/>
      <c r="L9" s="726"/>
      <c r="M9" s="726"/>
      <c r="N9" s="726"/>
      <c r="O9" s="726"/>
    </row>
    <row r="10" spans="1:23" ht="15" thickBot="1" x14ac:dyDescent="0.35">
      <c r="A10" s="8"/>
      <c r="B10" s="9"/>
      <c r="C10" s="9"/>
      <c r="D10" s="9"/>
      <c r="E10" s="9"/>
      <c r="F10" s="10"/>
      <c r="G10" s="9" t="s">
        <v>116</v>
      </c>
      <c r="H10" s="9"/>
      <c r="I10" s="11"/>
      <c r="J10" s="728"/>
      <c r="K10" s="9"/>
      <c r="L10" s="9"/>
      <c r="M10" s="9"/>
      <c r="N10" s="9"/>
      <c r="O10" s="9"/>
      <c r="P10" s="9"/>
      <c r="Q10" s="9"/>
      <c r="R10" s="9"/>
      <c r="S10" s="9"/>
      <c r="T10" s="11"/>
    </row>
    <row r="11" spans="1:23" ht="53.4" thickBot="1" x14ac:dyDescent="0.35">
      <c r="A11" s="729" t="s">
        <v>9</v>
      </c>
      <c r="B11" s="559" t="s">
        <v>10</v>
      </c>
      <c r="C11" s="559" t="s">
        <v>11</v>
      </c>
      <c r="D11" s="559" t="s">
        <v>12</v>
      </c>
      <c r="E11" s="559" t="s">
        <v>13</v>
      </c>
      <c r="F11" s="559" t="s">
        <v>14</v>
      </c>
      <c r="G11" s="559" t="s">
        <v>15</v>
      </c>
      <c r="H11" s="559" t="s">
        <v>16</v>
      </c>
      <c r="I11" s="561" t="s">
        <v>17</v>
      </c>
      <c r="J11" s="558" t="s">
        <v>18</v>
      </c>
      <c r="K11" s="559" t="s">
        <v>19</v>
      </c>
      <c r="L11" s="559" t="s">
        <v>20</v>
      </c>
      <c r="M11" s="730" t="s">
        <v>21</v>
      </c>
      <c r="N11" s="559" t="s">
        <v>22</v>
      </c>
      <c r="O11" s="559" t="s">
        <v>23</v>
      </c>
      <c r="P11" s="559" t="s">
        <v>24</v>
      </c>
      <c r="Q11" s="559" t="s">
        <v>25</v>
      </c>
      <c r="R11" s="559" t="s">
        <v>26</v>
      </c>
      <c r="S11" s="559" t="s">
        <v>27</v>
      </c>
      <c r="T11" s="561" t="s">
        <v>28</v>
      </c>
    </row>
    <row r="12" spans="1:23" ht="90.75" customHeight="1" x14ac:dyDescent="0.3">
      <c r="A12" s="509">
        <v>1</v>
      </c>
      <c r="B12" s="563" t="s">
        <v>569</v>
      </c>
      <c r="C12" s="563" t="s">
        <v>570</v>
      </c>
      <c r="D12" s="512" t="s">
        <v>571</v>
      </c>
      <c r="E12" s="512"/>
      <c r="F12" s="564"/>
      <c r="G12" s="565" t="s">
        <v>31</v>
      </c>
      <c r="H12" s="343">
        <v>250</v>
      </c>
      <c r="I12" s="566"/>
      <c r="J12" s="731">
        <v>1</v>
      </c>
      <c r="K12" s="732"/>
      <c r="L12" s="733"/>
      <c r="M12" s="734"/>
      <c r="N12" s="735"/>
      <c r="O12" s="735"/>
      <c r="P12" s="735"/>
      <c r="Q12" s="736"/>
      <c r="R12" s="736"/>
      <c r="S12" s="736"/>
      <c r="T12" s="737"/>
      <c r="V12" s="35"/>
    </row>
    <row r="13" spans="1:23" ht="104.25" customHeight="1" x14ac:dyDescent="0.3">
      <c r="A13" s="525">
        <v>2</v>
      </c>
      <c r="B13" s="511" t="s">
        <v>572</v>
      </c>
      <c r="C13" s="511" t="s">
        <v>573</v>
      </c>
      <c r="D13" s="601" t="s">
        <v>574</v>
      </c>
      <c r="E13" s="601" t="s">
        <v>71</v>
      </c>
      <c r="F13" s="738"/>
      <c r="G13" s="575" t="s">
        <v>31</v>
      </c>
      <c r="H13" s="54">
        <v>24</v>
      </c>
      <c r="I13" s="415"/>
      <c r="J13" s="739">
        <v>1</v>
      </c>
      <c r="K13" s="740"/>
      <c r="L13" s="741"/>
      <c r="M13" s="742"/>
      <c r="N13" s="743"/>
      <c r="O13" s="743"/>
      <c r="P13" s="743"/>
      <c r="Q13" s="744"/>
      <c r="R13" s="744"/>
      <c r="S13" s="744"/>
      <c r="T13" s="745"/>
      <c r="V13" s="35"/>
    </row>
    <row r="14" spans="1:23" ht="52.8" x14ac:dyDescent="0.3">
      <c r="A14" s="525">
        <v>3</v>
      </c>
      <c r="B14" s="511" t="s">
        <v>575</v>
      </c>
      <c r="C14" s="511" t="s">
        <v>576</v>
      </c>
      <c r="D14" s="601" t="s">
        <v>577</v>
      </c>
      <c r="E14" s="601" t="s">
        <v>71</v>
      </c>
      <c r="F14" s="574" t="s">
        <v>71</v>
      </c>
      <c r="G14" s="575" t="s">
        <v>31</v>
      </c>
      <c r="H14" s="54">
        <v>55</v>
      </c>
      <c r="I14" s="415"/>
      <c r="J14" s="739">
        <v>1</v>
      </c>
      <c r="K14" s="740"/>
      <c r="L14" s="741"/>
      <c r="M14" s="742"/>
      <c r="N14" s="743"/>
      <c r="O14" s="743"/>
      <c r="P14" s="743"/>
      <c r="Q14" s="744"/>
      <c r="R14" s="744"/>
      <c r="S14" s="744"/>
      <c r="T14" s="745"/>
      <c r="V14" s="35"/>
    </row>
    <row r="15" spans="1:23" ht="84" customHeight="1" x14ac:dyDescent="0.3">
      <c r="A15" s="525">
        <v>4</v>
      </c>
      <c r="B15" s="511" t="s">
        <v>578</v>
      </c>
      <c r="C15" s="511" t="s">
        <v>579</v>
      </c>
      <c r="D15" s="601" t="s">
        <v>580</v>
      </c>
      <c r="E15" s="601"/>
      <c r="F15" s="574"/>
      <c r="G15" s="575" t="s">
        <v>31</v>
      </c>
      <c r="H15" s="54">
        <v>192</v>
      </c>
      <c r="I15" s="415"/>
      <c r="J15" s="739">
        <v>1</v>
      </c>
      <c r="K15" s="740"/>
      <c r="L15" s="741"/>
      <c r="M15" s="742"/>
      <c r="N15" s="743"/>
      <c r="O15" s="743"/>
      <c r="P15" s="743"/>
      <c r="Q15" s="744"/>
      <c r="R15" s="744"/>
      <c r="S15" s="744"/>
      <c r="T15" s="745"/>
      <c r="V15" s="35"/>
    </row>
    <row r="16" spans="1:23" s="571" customFormat="1" ht="50.25" customHeight="1" x14ac:dyDescent="0.3">
      <c r="A16" s="525">
        <v>5</v>
      </c>
      <c r="B16" s="511" t="s">
        <v>581</v>
      </c>
      <c r="C16" s="511" t="s">
        <v>582</v>
      </c>
      <c r="D16" s="601" t="s">
        <v>583</v>
      </c>
      <c r="E16" s="601"/>
      <c r="F16" s="574"/>
      <c r="G16" s="575" t="s">
        <v>31</v>
      </c>
      <c r="H16" s="54">
        <v>11</v>
      </c>
      <c r="I16" s="415"/>
      <c r="J16" s="739">
        <v>1</v>
      </c>
      <c r="K16" s="740"/>
      <c r="L16" s="741"/>
      <c r="M16" s="742"/>
      <c r="N16" s="743"/>
      <c r="O16" s="743"/>
      <c r="P16" s="743"/>
      <c r="Q16" s="744"/>
      <c r="R16" s="744"/>
      <c r="S16" s="744"/>
      <c r="T16" s="745"/>
      <c r="V16" s="35"/>
      <c r="W16" s="4"/>
    </row>
    <row r="17" spans="1:22" ht="107.25" customHeight="1" x14ac:dyDescent="0.3">
      <c r="A17" s="525">
        <v>6</v>
      </c>
      <c r="B17" s="511" t="s">
        <v>584</v>
      </c>
      <c r="C17" s="511" t="s">
        <v>585</v>
      </c>
      <c r="D17" s="601" t="s">
        <v>586</v>
      </c>
      <c r="E17" s="601" t="s">
        <v>71</v>
      </c>
      <c r="F17" s="574" t="s">
        <v>71</v>
      </c>
      <c r="G17" s="575" t="s">
        <v>31</v>
      </c>
      <c r="H17" s="54">
        <v>10</v>
      </c>
      <c r="I17" s="415"/>
      <c r="J17" s="739">
        <v>1</v>
      </c>
      <c r="K17" s="740"/>
      <c r="L17" s="741"/>
      <c r="M17" s="742"/>
      <c r="N17" s="743"/>
      <c r="O17" s="743"/>
      <c r="P17" s="743"/>
      <c r="Q17" s="744"/>
      <c r="R17" s="744"/>
      <c r="S17" s="744"/>
      <c r="T17" s="745"/>
      <c r="V17" s="35"/>
    </row>
    <row r="18" spans="1:22" ht="148.5" customHeight="1" x14ac:dyDescent="0.3">
      <c r="A18" s="525">
        <v>7</v>
      </c>
      <c r="B18" s="511" t="s">
        <v>587</v>
      </c>
      <c r="C18" s="511" t="s">
        <v>588</v>
      </c>
      <c r="D18" s="601" t="s">
        <v>589</v>
      </c>
      <c r="E18" s="601" t="s">
        <v>71</v>
      </c>
      <c r="F18" s="574" t="s">
        <v>71</v>
      </c>
      <c r="G18" s="575" t="s">
        <v>31</v>
      </c>
      <c r="H18" s="54">
        <v>5</v>
      </c>
      <c r="I18" s="415"/>
      <c r="J18" s="739">
        <v>1</v>
      </c>
      <c r="K18" s="740"/>
      <c r="L18" s="741"/>
      <c r="M18" s="742"/>
      <c r="N18" s="743"/>
      <c r="O18" s="743"/>
      <c r="P18" s="743"/>
      <c r="Q18" s="744"/>
      <c r="R18" s="744"/>
      <c r="S18" s="744"/>
      <c r="T18" s="745"/>
      <c r="V18" s="35"/>
    </row>
    <row r="19" spans="1:22" ht="147" customHeight="1" x14ac:dyDescent="0.3">
      <c r="A19" s="525">
        <v>8</v>
      </c>
      <c r="B19" s="511" t="s">
        <v>590</v>
      </c>
      <c r="C19" s="511" t="s">
        <v>591</v>
      </c>
      <c r="D19" s="601" t="s">
        <v>592</v>
      </c>
      <c r="E19" s="601" t="s">
        <v>71</v>
      </c>
      <c r="F19" s="574" t="s">
        <v>71</v>
      </c>
      <c r="G19" s="575" t="s">
        <v>31</v>
      </c>
      <c r="H19" s="54">
        <v>14</v>
      </c>
      <c r="I19" s="415"/>
      <c r="J19" s="739">
        <v>1</v>
      </c>
      <c r="K19" s="740"/>
      <c r="L19" s="741"/>
      <c r="M19" s="742"/>
      <c r="N19" s="743"/>
      <c r="O19" s="743"/>
      <c r="P19" s="743"/>
      <c r="Q19" s="744"/>
      <c r="R19" s="744"/>
      <c r="S19" s="744"/>
      <c r="T19" s="745"/>
      <c r="V19" s="35"/>
    </row>
    <row r="20" spans="1:22" ht="155.25" customHeight="1" x14ac:dyDescent="0.3">
      <c r="A20" s="525">
        <v>9</v>
      </c>
      <c r="B20" s="511" t="s">
        <v>593</v>
      </c>
      <c r="C20" s="511" t="s">
        <v>588</v>
      </c>
      <c r="D20" s="601" t="s">
        <v>594</v>
      </c>
      <c r="E20" s="601" t="s">
        <v>71</v>
      </c>
      <c r="F20" s="574" t="s">
        <v>71</v>
      </c>
      <c r="G20" s="575" t="s">
        <v>31</v>
      </c>
      <c r="H20" s="54">
        <v>7</v>
      </c>
      <c r="I20" s="415"/>
      <c r="J20" s="739">
        <v>1</v>
      </c>
      <c r="K20" s="740"/>
      <c r="L20" s="741"/>
      <c r="M20" s="742"/>
      <c r="N20" s="743"/>
      <c r="O20" s="743"/>
      <c r="P20" s="743"/>
      <c r="Q20" s="744"/>
      <c r="R20" s="744"/>
      <c r="S20" s="744"/>
      <c r="T20" s="745"/>
      <c r="V20" s="35"/>
    </row>
    <row r="21" spans="1:22" ht="155.25" customHeight="1" x14ac:dyDescent="0.3">
      <c r="A21" s="525">
        <v>10</v>
      </c>
      <c r="B21" s="36" t="s">
        <v>595</v>
      </c>
      <c r="C21" s="36" t="s">
        <v>596</v>
      </c>
      <c r="D21" s="51" t="s">
        <v>597</v>
      </c>
      <c r="E21" s="601"/>
      <c r="F21" s="574"/>
      <c r="G21" s="575" t="s">
        <v>31</v>
      </c>
      <c r="H21" s="54">
        <v>115</v>
      </c>
      <c r="I21" s="415"/>
      <c r="J21" s="739">
        <v>1</v>
      </c>
      <c r="K21" s="740"/>
      <c r="L21" s="741"/>
      <c r="M21" s="742"/>
      <c r="N21" s="743"/>
      <c r="O21" s="743"/>
      <c r="P21" s="743"/>
      <c r="Q21" s="744"/>
      <c r="R21" s="744"/>
      <c r="S21" s="744"/>
      <c r="T21" s="745"/>
      <c r="V21" s="35"/>
    </row>
    <row r="22" spans="1:22" ht="52.8" x14ac:dyDescent="0.3">
      <c r="A22" s="525">
        <v>11</v>
      </c>
      <c r="B22" s="511" t="s">
        <v>595</v>
      </c>
      <c r="C22" s="511" t="s">
        <v>598</v>
      </c>
      <c r="D22" s="601" t="s">
        <v>599</v>
      </c>
      <c r="E22" s="601" t="s">
        <v>71</v>
      </c>
      <c r="F22" s="574"/>
      <c r="G22" s="575" t="s">
        <v>31</v>
      </c>
      <c r="H22" s="54">
        <v>990</v>
      </c>
      <c r="I22" s="415"/>
      <c r="J22" s="739">
        <v>1</v>
      </c>
      <c r="K22" s="740"/>
      <c r="L22" s="741"/>
      <c r="M22" s="742"/>
      <c r="N22" s="743"/>
      <c r="O22" s="743"/>
      <c r="P22" s="743"/>
      <c r="Q22" s="744"/>
      <c r="R22" s="744"/>
      <c r="S22" s="744"/>
      <c r="T22" s="745"/>
      <c r="V22" s="35"/>
    </row>
    <row r="23" spans="1:22" ht="51.6" customHeight="1" x14ac:dyDescent="0.3">
      <c r="A23" s="525">
        <v>12</v>
      </c>
      <c r="B23" s="511" t="s">
        <v>600</v>
      </c>
      <c r="C23" s="511" t="s">
        <v>601</v>
      </c>
      <c r="D23" s="601" t="s">
        <v>602</v>
      </c>
      <c r="E23" s="601"/>
      <c r="F23" s="574"/>
      <c r="G23" s="575" t="s">
        <v>31</v>
      </c>
      <c r="H23" s="54">
        <v>1</v>
      </c>
      <c r="I23" s="415"/>
      <c r="J23" s="739">
        <v>1</v>
      </c>
      <c r="K23" s="740"/>
      <c r="L23" s="741"/>
      <c r="M23" s="742"/>
      <c r="N23" s="743"/>
      <c r="O23" s="743"/>
      <c r="P23" s="743"/>
      <c r="Q23" s="744"/>
      <c r="R23" s="744"/>
      <c r="S23" s="744"/>
      <c r="T23" s="745"/>
      <c r="V23" s="35"/>
    </row>
    <row r="24" spans="1:22" ht="63.75" customHeight="1" x14ac:dyDescent="0.3">
      <c r="A24" s="525">
        <v>13</v>
      </c>
      <c r="B24" s="511" t="s">
        <v>603</v>
      </c>
      <c r="C24" s="511" t="s">
        <v>604</v>
      </c>
      <c r="D24" s="601" t="s">
        <v>605</v>
      </c>
      <c r="E24" s="601"/>
      <c r="F24" s="574"/>
      <c r="G24" s="575" t="s">
        <v>31</v>
      </c>
      <c r="H24" s="54">
        <v>1920</v>
      </c>
      <c r="I24" s="415"/>
      <c r="J24" s="739">
        <v>1</v>
      </c>
      <c r="K24" s="740"/>
      <c r="L24" s="741"/>
      <c r="M24" s="742"/>
      <c r="N24" s="743"/>
      <c r="O24" s="743"/>
      <c r="P24" s="743"/>
      <c r="Q24" s="744"/>
      <c r="R24" s="744"/>
      <c r="S24" s="744"/>
      <c r="T24" s="745"/>
      <c r="V24" s="35"/>
    </row>
    <row r="25" spans="1:22" ht="56.25" customHeight="1" x14ac:dyDescent="0.3">
      <c r="A25" s="525">
        <v>14</v>
      </c>
      <c r="B25" s="511" t="s">
        <v>606</v>
      </c>
      <c r="C25" s="511" t="s">
        <v>607</v>
      </c>
      <c r="D25" s="601" t="s">
        <v>608</v>
      </c>
      <c r="E25" s="601"/>
      <c r="F25" s="574"/>
      <c r="G25" s="575" t="s">
        <v>31</v>
      </c>
      <c r="H25" s="54">
        <v>30</v>
      </c>
      <c r="I25" s="415"/>
      <c r="J25" s="739">
        <v>1</v>
      </c>
      <c r="K25" s="740"/>
      <c r="L25" s="741"/>
      <c r="M25" s="742"/>
      <c r="N25" s="743"/>
      <c r="O25" s="743"/>
      <c r="P25" s="743"/>
      <c r="Q25" s="744"/>
      <c r="R25" s="744"/>
      <c r="S25" s="744"/>
      <c r="T25" s="745"/>
      <c r="V25" s="35"/>
    </row>
    <row r="26" spans="1:22" ht="86.25" customHeight="1" x14ac:dyDescent="0.3">
      <c r="A26" s="525">
        <v>15</v>
      </c>
      <c r="B26" s="511" t="s">
        <v>609</v>
      </c>
      <c r="C26" s="511" t="s">
        <v>610</v>
      </c>
      <c r="D26" s="601" t="s">
        <v>611</v>
      </c>
      <c r="E26" s="601" t="s">
        <v>71</v>
      </c>
      <c r="F26" s="574" t="s">
        <v>71</v>
      </c>
      <c r="G26" s="575" t="s">
        <v>31</v>
      </c>
      <c r="H26" s="54">
        <v>135</v>
      </c>
      <c r="I26" s="415"/>
      <c r="J26" s="739">
        <v>1</v>
      </c>
      <c r="K26" s="740"/>
      <c r="L26" s="741"/>
      <c r="M26" s="742"/>
      <c r="N26" s="743"/>
      <c r="O26" s="743"/>
      <c r="P26" s="743"/>
      <c r="Q26" s="744"/>
      <c r="R26" s="744"/>
      <c r="S26" s="744"/>
      <c r="T26" s="745"/>
      <c r="V26" s="35"/>
    </row>
    <row r="27" spans="1:22" ht="61.5" customHeight="1" x14ac:dyDescent="0.3">
      <c r="A27" s="525">
        <v>16</v>
      </c>
      <c r="B27" s="511" t="s">
        <v>612</v>
      </c>
      <c r="C27" s="511" t="s">
        <v>613</v>
      </c>
      <c r="D27" s="601" t="s">
        <v>614</v>
      </c>
      <c r="E27" s="601" t="s">
        <v>71</v>
      </c>
      <c r="F27" s="574" t="s">
        <v>71</v>
      </c>
      <c r="G27" s="575" t="s">
        <v>31</v>
      </c>
      <c r="H27" s="54">
        <v>73</v>
      </c>
      <c r="I27" s="415"/>
      <c r="J27" s="739">
        <v>1</v>
      </c>
      <c r="K27" s="740"/>
      <c r="L27" s="741"/>
      <c r="M27" s="742"/>
      <c r="N27" s="743"/>
      <c r="O27" s="743"/>
      <c r="P27" s="743"/>
      <c r="Q27" s="744"/>
      <c r="R27" s="744"/>
      <c r="S27" s="744"/>
      <c r="T27" s="745"/>
      <c r="V27" s="35"/>
    </row>
    <row r="28" spans="1:22" ht="58.5" customHeight="1" x14ac:dyDescent="0.3">
      <c r="A28" s="525">
        <v>17</v>
      </c>
      <c r="B28" s="511" t="s">
        <v>615</v>
      </c>
      <c r="C28" s="511" t="s">
        <v>616</v>
      </c>
      <c r="D28" s="601" t="s">
        <v>617</v>
      </c>
      <c r="E28" s="601"/>
      <c r="F28" s="574"/>
      <c r="G28" s="575" t="s">
        <v>31</v>
      </c>
      <c r="H28" s="54">
        <v>383</v>
      </c>
      <c r="I28" s="415"/>
      <c r="J28" s="739">
        <v>1</v>
      </c>
      <c r="K28" s="740"/>
      <c r="L28" s="741"/>
      <c r="M28" s="742"/>
      <c r="N28" s="743"/>
      <c r="O28" s="743"/>
      <c r="P28" s="743"/>
      <c r="Q28" s="744"/>
      <c r="R28" s="744"/>
      <c r="S28" s="744"/>
      <c r="T28" s="745"/>
      <c r="V28" s="35"/>
    </row>
    <row r="29" spans="1:22" ht="52.8" x14ac:dyDescent="0.3">
      <c r="A29" s="525">
        <v>18</v>
      </c>
      <c r="B29" s="119" t="s">
        <v>618</v>
      </c>
      <c r="C29" s="511" t="s">
        <v>619</v>
      </c>
      <c r="D29" s="601" t="s">
        <v>620</v>
      </c>
      <c r="E29" s="601"/>
      <c r="F29" s="574"/>
      <c r="G29" s="575" t="s">
        <v>31</v>
      </c>
      <c r="H29" s="54">
        <v>605</v>
      </c>
      <c r="I29" s="415"/>
      <c r="J29" s="739">
        <v>1</v>
      </c>
      <c r="K29" s="740"/>
      <c r="L29" s="741"/>
      <c r="M29" s="742"/>
      <c r="N29" s="743"/>
      <c r="O29" s="743"/>
      <c r="P29" s="743"/>
      <c r="Q29" s="744"/>
      <c r="R29" s="744"/>
      <c r="S29" s="744"/>
      <c r="T29" s="745"/>
      <c r="V29" s="35"/>
    </row>
    <row r="30" spans="1:22" ht="65.25" customHeight="1" x14ac:dyDescent="0.3">
      <c r="A30" s="525">
        <v>19</v>
      </c>
      <c r="B30" s="119" t="s">
        <v>621</v>
      </c>
      <c r="C30" s="511" t="s">
        <v>622</v>
      </c>
      <c r="D30" s="601" t="s">
        <v>623</v>
      </c>
      <c r="E30" s="601"/>
      <c r="F30" s="574"/>
      <c r="G30" s="575" t="s">
        <v>31</v>
      </c>
      <c r="H30" s="54">
        <v>437</v>
      </c>
      <c r="I30" s="415"/>
      <c r="J30" s="739">
        <v>1</v>
      </c>
      <c r="K30" s="740"/>
      <c r="L30" s="741"/>
      <c r="M30" s="742"/>
      <c r="N30" s="743"/>
      <c r="O30" s="743"/>
      <c r="P30" s="743"/>
      <c r="Q30" s="744"/>
      <c r="R30" s="744"/>
      <c r="S30" s="744"/>
      <c r="T30" s="745"/>
      <c r="V30" s="35"/>
    </row>
    <row r="31" spans="1:22" ht="72.75" customHeight="1" x14ac:dyDescent="0.3">
      <c r="A31" s="525">
        <v>20</v>
      </c>
      <c r="B31" s="119" t="s">
        <v>624</v>
      </c>
      <c r="C31" s="511" t="s">
        <v>625</v>
      </c>
      <c r="D31" s="601" t="s">
        <v>626</v>
      </c>
      <c r="E31" s="601"/>
      <c r="F31" s="574"/>
      <c r="G31" s="575" t="s">
        <v>31</v>
      </c>
      <c r="H31" s="54">
        <v>238</v>
      </c>
      <c r="I31" s="415"/>
      <c r="J31" s="739">
        <v>1</v>
      </c>
      <c r="K31" s="740"/>
      <c r="L31" s="741"/>
      <c r="M31" s="742"/>
      <c r="N31" s="743"/>
      <c r="O31" s="743"/>
      <c r="P31" s="743"/>
      <c r="Q31" s="744"/>
      <c r="R31" s="744"/>
      <c r="S31" s="744"/>
      <c r="T31" s="745"/>
      <c r="V31" s="35"/>
    </row>
    <row r="32" spans="1:22" ht="74.25" customHeight="1" x14ac:dyDescent="0.3">
      <c r="A32" s="525">
        <v>21</v>
      </c>
      <c r="B32" s="119" t="s">
        <v>627</v>
      </c>
      <c r="C32" s="511" t="s">
        <v>628</v>
      </c>
      <c r="D32" s="601" t="s">
        <v>629</v>
      </c>
      <c r="E32" s="601"/>
      <c r="F32" s="574"/>
      <c r="G32" s="575" t="s">
        <v>31</v>
      </c>
      <c r="H32" s="54">
        <v>198</v>
      </c>
      <c r="I32" s="415"/>
      <c r="J32" s="739">
        <v>1</v>
      </c>
      <c r="K32" s="740"/>
      <c r="L32" s="741"/>
      <c r="M32" s="742"/>
      <c r="N32" s="743"/>
      <c r="O32" s="743"/>
      <c r="P32" s="743"/>
      <c r="Q32" s="744"/>
      <c r="R32" s="744"/>
      <c r="S32" s="744"/>
      <c r="T32" s="745"/>
      <c r="V32" s="35"/>
    </row>
    <row r="33" spans="1:23" ht="66.75" customHeight="1" x14ac:dyDescent="0.3">
      <c r="A33" s="525">
        <v>22</v>
      </c>
      <c r="B33" s="511" t="s">
        <v>630</v>
      </c>
      <c r="C33" s="511" t="s">
        <v>631</v>
      </c>
      <c r="D33" s="601" t="s">
        <v>632</v>
      </c>
      <c r="E33" s="601"/>
      <c r="F33" s="574"/>
      <c r="G33" s="575" t="s">
        <v>31</v>
      </c>
      <c r="H33" s="54">
        <v>114</v>
      </c>
      <c r="I33" s="415"/>
      <c r="J33" s="739">
        <v>1</v>
      </c>
      <c r="K33" s="740"/>
      <c r="L33" s="741"/>
      <c r="M33" s="742"/>
      <c r="N33" s="743"/>
      <c r="O33" s="743"/>
      <c r="P33" s="743"/>
      <c r="Q33" s="744"/>
      <c r="R33" s="744"/>
      <c r="S33" s="744"/>
      <c r="T33" s="745"/>
      <c r="V33" s="35"/>
    </row>
    <row r="34" spans="1:23" ht="123" customHeight="1" x14ac:dyDescent="0.3">
      <c r="A34" s="525">
        <v>23</v>
      </c>
      <c r="B34" s="511" t="s">
        <v>633</v>
      </c>
      <c r="C34" s="511" t="s">
        <v>634</v>
      </c>
      <c r="D34" s="601" t="s">
        <v>635</v>
      </c>
      <c r="E34" s="601"/>
      <c r="F34" s="574"/>
      <c r="G34" s="575" t="s">
        <v>31</v>
      </c>
      <c r="H34" s="54">
        <v>260</v>
      </c>
      <c r="I34" s="415"/>
      <c r="J34" s="739">
        <v>1</v>
      </c>
      <c r="K34" s="740"/>
      <c r="L34" s="741"/>
      <c r="M34" s="742"/>
      <c r="N34" s="743"/>
      <c r="O34" s="743"/>
      <c r="P34" s="743"/>
      <c r="Q34" s="744"/>
      <c r="R34" s="744"/>
      <c r="S34" s="744"/>
      <c r="T34" s="745"/>
      <c r="V34" s="35"/>
    </row>
    <row r="35" spans="1:23" ht="115.5" customHeight="1" x14ac:dyDescent="0.3">
      <c r="A35" s="525">
        <v>24</v>
      </c>
      <c r="B35" s="511" t="s">
        <v>636</v>
      </c>
      <c r="C35" s="511" t="s">
        <v>637</v>
      </c>
      <c r="D35" s="601" t="s">
        <v>638</v>
      </c>
      <c r="E35" s="601" t="s">
        <v>71</v>
      </c>
      <c r="F35" s="574" t="s">
        <v>71</v>
      </c>
      <c r="G35" s="575" t="s">
        <v>31</v>
      </c>
      <c r="H35" s="54">
        <v>3912</v>
      </c>
      <c r="I35" s="415"/>
      <c r="J35" s="739">
        <v>1</v>
      </c>
      <c r="K35" s="740"/>
      <c r="L35" s="741"/>
      <c r="M35" s="742"/>
      <c r="N35" s="743"/>
      <c r="O35" s="743"/>
      <c r="P35" s="743"/>
      <c r="Q35" s="744"/>
      <c r="R35" s="744"/>
      <c r="S35" s="744"/>
      <c r="T35" s="745"/>
      <c r="V35" s="35"/>
    </row>
    <row r="36" spans="1:23" ht="52.8" x14ac:dyDescent="0.3">
      <c r="A36" s="525">
        <v>25</v>
      </c>
      <c r="B36" s="511" t="s">
        <v>639</v>
      </c>
      <c r="C36" s="511" t="s">
        <v>640</v>
      </c>
      <c r="D36" s="601" t="s">
        <v>641</v>
      </c>
      <c r="E36" s="601" t="s">
        <v>71</v>
      </c>
      <c r="F36" s="574" t="s">
        <v>71</v>
      </c>
      <c r="G36" s="575" t="s">
        <v>31</v>
      </c>
      <c r="H36" s="54">
        <v>900</v>
      </c>
      <c r="I36" s="415"/>
      <c r="J36" s="739">
        <v>1</v>
      </c>
      <c r="K36" s="740"/>
      <c r="L36" s="741"/>
      <c r="M36" s="742"/>
      <c r="N36" s="743"/>
      <c r="O36" s="743"/>
      <c r="P36" s="743"/>
      <c r="Q36" s="744"/>
      <c r="R36" s="744"/>
      <c r="S36" s="744"/>
      <c r="T36" s="745"/>
      <c r="V36" s="35"/>
    </row>
    <row r="37" spans="1:23" ht="73.5" customHeight="1" thickBot="1" x14ac:dyDescent="0.35">
      <c r="A37" s="583">
        <v>26</v>
      </c>
      <c r="B37" s="584" t="s">
        <v>642</v>
      </c>
      <c r="C37" s="584" t="s">
        <v>643</v>
      </c>
      <c r="D37" s="585" t="s">
        <v>644</v>
      </c>
      <c r="E37" s="585" t="s">
        <v>71</v>
      </c>
      <c r="F37" s="586" t="s">
        <v>71</v>
      </c>
      <c r="G37" s="587" t="s">
        <v>31</v>
      </c>
      <c r="H37" s="746">
        <v>488</v>
      </c>
      <c r="I37" s="588"/>
      <c r="J37" s="747">
        <v>1</v>
      </c>
      <c r="K37" s="748"/>
      <c r="L37" s="749"/>
      <c r="M37" s="750"/>
      <c r="N37" s="631"/>
      <c r="O37" s="631"/>
      <c r="P37" s="631"/>
      <c r="Q37" s="751"/>
      <c r="R37" s="751"/>
      <c r="S37" s="751"/>
      <c r="T37" s="752"/>
      <c r="V37" s="35"/>
    </row>
    <row r="38" spans="1:23" ht="15" thickBot="1" x14ac:dyDescent="0.35">
      <c r="N38" s="79" t="s">
        <v>62</v>
      </c>
      <c r="O38" s="80">
        <f>SUM(O12:O37)</f>
        <v>0</v>
      </c>
      <c r="P38" s="81">
        <f>SUM(P12:P37)</f>
        <v>0</v>
      </c>
      <c r="Q38" s="753" t="s">
        <v>63</v>
      </c>
      <c r="V38" s="754"/>
      <c r="W38" s="754"/>
    </row>
    <row r="43" spans="1:23" x14ac:dyDescent="0.3">
      <c r="C43" s="3" t="s">
        <v>121</v>
      </c>
      <c r="H43" s="3" t="s">
        <v>65</v>
      </c>
      <c r="L43" s="3" t="s">
        <v>467</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D7851-23A8-4D47-BA98-90C5C9575C2D}">
  <sheetPr>
    <tabColor theme="4" tint="0.39997558519241921"/>
  </sheetPr>
  <dimension ref="A1:V28"/>
  <sheetViews>
    <sheetView zoomScaleNormal="100" workbookViewId="0">
      <pane ySplit="11" topLeftCell="A20" activePane="bottomLeft" state="frozen"/>
      <selection activeCell="J19" sqref="J19"/>
      <selection pane="bottomLeft" activeCell="D21" sqref="D21"/>
    </sheetView>
  </sheetViews>
  <sheetFormatPr defaultColWidth="9.109375" defaultRowHeight="14.4" x14ac:dyDescent="0.3"/>
  <cols>
    <col min="1" max="1" width="11.33203125" style="3" customWidth="1"/>
    <col min="2" max="2" width="18.109375" style="3" customWidth="1"/>
    <col min="3" max="3" width="51.44140625" style="3" customWidth="1"/>
    <col min="4" max="4" width="14.88671875" style="3" customWidth="1"/>
    <col min="5" max="5" width="10.109375" style="3" customWidth="1"/>
    <col min="6" max="6" width="24.109375" style="4" customWidth="1"/>
    <col min="7" max="9" width="9.109375" style="3"/>
    <col min="10" max="20" width="9.109375" style="4" customWidth="1"/>
    <col min="21" max="16384" width="9.109375" style="4"/>
  </cols>
  <sheetData>
    <row r="1" spans="1:22" ht="15.6" customHeight="1" x14ac:dyDescent="0.3">
      <c r="A1" s="1" t="s">
        <v>0</v>
      </c>
      <c r="B1" s="2" t="s">
        <v>1</v>
      </c>
      <c r="C1" s="2"/>
    </row>
    <row r="2" spans="1:22" ht="15.6" customHeight="1" x14ac:dyDescent="0.3">
      <c r="A2" s="2"/>
      <c r="B2" s="2" t="s">
        <v>2</v>
      </c>
      <c r="C2" s="2"/>
    </row>
    <row r="3" spans="1:22" ht="15.6" customHeight="1" x14ac:dyDescent="0.3">
      <c r="A3" s="1" t="s">
        <v>3</v>
      </c>
      <c r="B3" s="2"/>
      <c r="C3" s="5"/>
    </row>
    <row r="4" spans="1:22" ht="15.6" customHeight="1" x14ac:dyDescent="0.3">
      <c r="A4" s="2"/>
      <c r="B4" s="2"/>
      <c r="C4" s="5"/>
      <c r="D4" s="692"/>
      <c r="E4" s="2"/>
      <c r="F4" s="693"/>
    </row>
    <row r="5" spans="1:22" ht="15.6" customHeight="1" x14ac:dyDescent="0.3">
      <c r="A5" s="2" t="s">
        <v>4</v>
      </c>
      <c r="B5" s="2"/>
      <c r="C5" s="5"/>
      <c r="D5" s="692"/>
      <c r="E5" s="2"/>
      <c r="F5" s="693"/>
    </row>
    <row r="6" spans="1:22" ht="15.6" customHeight="1" x14ac:dyDescent="0.3">
      <c r="C6" s="1" t="s">
        <v>5</v>
      </c>
    </row>
    <row r="7" spans="1:22" ht="15.6" customHeight="1" x14ac:dyDescent="0.3"/>
    <row r="8" spans="1:22" ht="15.6" customHeight="1" x14ac:dyDescent="0.3">
      <c r="A8" s="7" t="s">
        <v>538</v>
      </c>
      <c r="B8" s="556"/>
      <c r="C8" s="504" t="s">
        <v>539</v>
      </c>
      <c r="D8" s="2"/>
      <c r="E8" s="2"/>
      <c r="F8" s="693"/>
    </row>
    <row r="9" spans="1:22" ht="15.6" customHeight="1" thickBot="1" x14ac:dyDescent="0.35"/>
    <row r="10" spans="1:22" ht="15" thickBot="1" x14ac:dyDescent="0.35">
      <c r="A10" s="8"/>
      <c r="B10" s="9"/>
      <c r="C10" s="9"/>
      <c r="D10" s="9"/>
      <c r="E10" s="9"/>
      <c r="F10" s="10"/>
      <c r="G10" s="9" t="s">
        <v>116</v>
      </c>
      <c r="H10" s="9"/>
      <c r="I10" s="11"/>
      <c r="J10" s="12"/>
      <c r="K10" s="10"/>
      <c r="L10" s="10"/>
      <c r="M10" s="10"/>
      <c r="N10" s="10"/>
      <c r="O10" s="10"/>
      <c r="P10" s="10"/>
      <c r="Q10" s="10"/>
      <c r="R10" s="10"/>
      <c r="S10" s="10"/>
      <c r="T10" s="13"/>
    </row>
    <row r="11" spans="1:22" ht="79.8" thickBot="1" x14ac:dyDescent="0.35">
      <c r="A11" s="506" t="s">
        <v>9</v>
      </c>
      <c r="B11" s="507" t="s">
        <v>10</v>
      </c>
      <c r="C11" s="507" t="s">
        <v>11</v>
      </c>
      <c r="D11" s="507" t="s">
        <v>12</v>
      </c>
      <c r="E11" s="507" t="s">
        <v>13</v>
      </c>
      <c r="F11" s="507" t="s">
        <v>14</v>
      </c>
      <c r="G11" s="507" t="s">
        <v>15</v>
      </c>
      <c r="H11" s="507" t="s">
        <v>16</v>
      </c>
      <c r="I11" s="508" t="s">
        <v>17</v>
      </c>
      <c r="J11" s="334" t="s">
        <v>18</v>
      </c>
      <c r="K11" s="335" t="s">
        <v>19</v>
      </c>
      <c r="L11" s="335" t="s">
        <v>20</v>
      </c>
      <c r="M11" s="336" t="s">
        <v>21</v>
      </c>
      <c r="N11" s="335" t="s">
        <v>22</v>
      </c>
      <c r="O11" s="335" t="s">
        <v>23</v>
      </c>
      <c r="P11" s="335" t="s">
        <v>24</v>
      </c>
      <c r="Q11" s="335" t="s">
        <v>25</v>
      </c>
      <c r="R11" s="335" t="s">
        <v>26</v>
      </c>
      <c r="S11" s="335" t="s">
        <v>27</v>
      </c>
      <c r="T11" s="337" t="s">
        <v>28</v>
      </c>
    </row>
    <row r="12" spans="1:22" ht="191.25" customHeight="1" x14ac:dyDescent="0.3">
      <c r="A12" s="694">
        <v>1</v>
      </c>
      <c r="B12" s="695" t="s">
        <v>540</v>
      </c>
      <c r="C12" s="119" t="s">
        <v>541</v>
      </c>
      <c r="D12" s="696" t="s">
        <v>542</v>
      </c>
      <c r="E12" s="512"/>
      <c r="F12" s="564"/>
      <c r="G12" s="565" t="s">
        <v>31</v>
      </c>
      <c r="H12" s="697">
        <v>1</v>
      </c>
      <c r="I12" s="566"/>
      <c r="J12" s="567">
        <v>1</v>
      </c>
      <c r="K12" s="519"/>
      <c r="L12" s="520"/>
      <c r="M12" s="521"/>
      <c r="N12" s="568"/>
      <c r="O12" s="568"/>
      <c r="P12" s="568"/>
      <c r="Q12" s="569"/>
      <c r="R12" s="569"/>
      <c r="S12" s="614"/>
      <c r="T12" s="570"/>
      <c r="V12" s="35"/>
    </row>
    <row r="13" spans="1:22" ht="191.25" customHeight="1" x14ac:dyDescent="0.3">
      <c r="A13" s="698">
        <v>2</v>
      </c>
      <c r="B13" s="405" t="s">
        <v>543</v>
      </c>
      <c r="C13" s="699" t="s">
        <v>544</v>
      </c>
      <c r="D13" s="85" t="s">
        <v>545</v>
      </c>
      <c r="E13" s="700"/>
      <c r="F13" s="701"/>
      <c r="G13" s="681" t="s">
        <v>31</v>
      </c>
      <c r="H13" s="407">
        <v>1</v>
      </c>
      <c r="I13" s="420"/>
      <c r="J13" s="702">
        <v>1</v>
      </c>
      <c r="K13" s="683"/>
      <c r="L13" s="684"/>
      <c r="M13" s="579"/>
      <c r="N13" s="580"/>
      <c r="O13" s="580"/>
      <c r="P13" s="580"/>
      <c r="Q13" s="685"/>
      <c r="R13" s="685"/>
      <c r="S13" s="703"/>
      <c r="T13" s="686"/>
      <c r="V13" s="35"/>
    </row>
    <row r="14" spans="1:22" ht="191.25" customHeight="1" x14ac:dyDescent="0.3">
      <c r="A14" s="704">
        <v>3</v>
      </c>
      <c r="B14" s="405" t="s">
        <v>546</v>
      </c>
      <c r="C14" s="457" t="s">
        <v>547</v>
      </c>
      <c r="D14" s="705" t="s">
        <v>548</v>
      </c>
      <c r="E14" s="700"/>
      <c r="F14" s="701"/>
      <c r="G14" s="681" t="s">
        <v>31</v>
      </c>
      <c r="H14" s="407">
        <v>4</v>
      </c>
      <c r="I14" s="420"/>
      <c r="J14" s="702">
        <v>1</v>
      </c>
      <c r="K14" s="683"/>
      <c r="L14" s="684"/>
      <c r="M14" s="706"/>
      <c r="N14" s="707"/>
      <c r="O14" s="580"/>
      <c r="P14" s="707"/>
      <c r="Q14" s="685"/>
      <c r="R14" s="685"/>
      <c r="S14" s="703"/>
      <c r="T14" s="686"/>
      <c r="V14" s="35"/>
    </row>
    <row r="15" spans="1:22" ht="191.25" customHeight="1" x14ac:dyDescent="0.3">
      <c r="A15" s="708">
        <v>4</v>
      </c>
      <c r="B15" s="119" t="s">
        <v>549</v>
      </c>
      <c r="C15" s="709" t="s">
        <v>550</v>
      </c>
      <c r="D15" s="710" t="s">
        <v>551</v>
      </c>
      <c r="E15" s="601"/>
      <c r="F15" s="574"/>
      <c r="G15" s="575" t="s">
        <v>31</v>
      </c>
      <c r="H15" s="395">
        <v>8</v>
      </c>
      <c r="I15" s="415"/>
      <c r="J15" s="576">
        <v>1</v>
      </c>
      <c r="K15" s="577"/>
      <c r="L15" s="578"/>
      <c r="M15" s="579"/>
      <c r="N15" s="580"/>
      <c r="O15" s="580"/>
      <c r="P15" s="580"/>
      <c r="Q15" s="581"/>
      <c r="R15" s="581"/>
      <c r="S15" s="711"/>
      <c r="T15" s="582"/>
      <c r="V15" s="35"/>
    </row>
    <row r="16" spans="1:22" ht="191.25" customHeight="1" x14ac:dyDescent="0.3">
      <c r="A16" s="708">
        <v>5</v>
      </c>
      <c r="B16" s="119" t="s">
        <v>552</v>
      </c>
      <c r="C16" s="709" t="s">
        <v>553</v>
      </c>
      <c r="D16" s="710" t="s">
        <v>554</v>
      </c>
      <c r="E16" s="601"/>
      <c r="F16" s="574"/>
      <c r="G16" s="575" t="s">
        <v>31</v>
      </c>
      <c r="H16" s="395">
        <v>6</v>
      </c>
      <c r="I16" s="415"/>
      <c r="J16" s="576">
        <v>1</v>
      </c>
      <c r="K16" s="577"/>
      <c r="L16" s="578"/>
      <c r="M16" s="579"/>
      <c r="N16" s="580"/>
      <c r="O16" s="580"/>
      <c r="P16" s="580"/>
      <c r="Q16" s="581"/>
      <c r="R16" s="581"/>
      <c r="S16" s="711"/>
      <c r="T16" s="582"/>
      <c r="V16" s="35"/>
    </row>
    <row r="17" spans="1:22" ht="191.25" customHeight="1" x14ac:dyDescent="0.3">
      <c r="A17" s="708">
        <v>6</v>
      </c>
      <c r="B17" s="119" t="s">
        <v>555</v>
      </c>
      <c r="C17" s="709" t="s">
        <v>556</v>
      </c>
      <c r="D17" s="710" t="s">
        <v>557</v>
      </c>
      <c r="E17" s="601"/>
      <c r="F17" s="574"/>
      <c r="G17" s="575" t="s">
        <v>31</v>
      </c>
      <c r="H17" s="395">
        <v>225</v>
      </c>
      <c r="I17" s="415"/>
      <c r="J17" s="576">
        <v>1</v>
      </c>
      <c r="K17" s="577"/>
      <c r="L17" s="578"/>
      <c r="M17" s="579"/>
      <c r="N17" s="580"/>
      <c r="O17" s="712"/>
      <c r="P17" s="580"/>
      <c r="Q17" s="581"/>
      <c r="R17" s="581"/>
      <c r="S17" s="711"/>
      <c r="T17" s="582"/>
      <c r="V17" s="35"/>
    </row>
    <row r="18" spans="1:22" ht="191.25" customHeight="1" x14ac:dyDescent="0.3">
      <c r="A18" s="708">
        <v>7</v>
      </c>
      <c r="B18" s="119" t="s">
        <v>558</v>
      </c>
      <c r="C18" s="709" t="s">
        <v>559</v>
      </c>
      <c r="D18" s="710" t="s">
        <v>560</v>
      </c>
      <c r="E18" s="601"/>
      <c r="F18" s="574"/>
      <c r="G18" s="575" t="s">
        <v>31</v>
      </c>
      <c r="H18" s="395">
        <v>151</v>
      </c>
      <c r="I18" s="415"/>
      <c r="J18" s="576">
        <v>1</v>
      </c>
      <c r="K18" s="577"/>
      <c r="L18" s="578"/>
      <c r="M18" s="579"/>
      <c r="N18" s="580"/>
      <c r="O18" s="580"/>
      <c r="P18" s="580"/>
      <c r="Q18" s="581"/>
      <c r="R18" s="581"/>
      <c r="S18" s="711"/>
      <c r="T18" s="582"/>
      <c r="V18" s="35"/>
    </row>
    <row r="19" spans="1:22" ht="191.25" customHeight="1" x14ac:dyDescent="0.3">
      <c r="A19" s="708">
        <v>8</v>
      </c>
      <c r="B19" s="119" t="s">
        <v>561</v>
      </c>
      <c r="C19" s="709" t="s">
        <v>562</v>
      </c>
      <c r="D19" s="710" t="s">
        <v>563</v>
      </c>
      <c r="E19" s="601"/>
      <c r="F19" s="574"/>
      <c r="G19" s="575" t="s">
        <v>31</v>
      </c>
      <c r="H19" s="395">
        <v>6</v>
      </c>
      <c r="I19" s="415"/>
      <c r="J19" s="576">
        <v>1</v>
      </c>
      <c r="K19" s="577"/>
      <c r="L19" s="578"/>
      <c r="M19" s="579"/>
      <c r="N19" s="580"/>
      <c r="O19" s="707"/>
      <c r="P19" s="580"/>
      <c r="Q19" s="581"/>
      <c r="R19" s="581"/>
      <c r="S19" s="711"/>
      <c r="T19" s="582"/>
      <c r="V19" s="35"/>
    </row>
    <row r="20" spans="1:22" ht="191.25" customHeight="1" thickBot="1" x14ac:dyDescent="0.35">
      <c r="A20" s="713">
        <v>9</v>
      </c>
      <c r="B20" s="182" t="s">
        <v>564</v>
      </c>
      <c r="C20" s="714" t="s">
        <v>565</v>
      </c>
      <c r="D20" s="66" t="s">
        <v>566</v>
      </c>
      <c r="E20" s="541"/>
      <c r="F20" s="542"/>
      <c r="G20" s="543" t="s">
        <v>31</v>
      </c>
      <c r="H20" s="715">
        <v>1</v>
      </c>
      <c r="I20" s="545"/>
      <c r="J20" s="716">
        <v>1</v>
      </c>
      <c r="K20" s="717"/>
      <c r="L20" s="718"/>
      <c r="M20" s="719"/>
      <c r="N20" s="720"/>
      <c r="O20" s="593"/>
      <c r="P20" s="720"/>
      <c r="Q20" s="721"/>
      <c r="R20" s="721"/>
      <c r="S20" s="722"/>
      <c r="T20" s="723"/>
      <c r="V20" s="35"/>
    </row>
    <row r="21" spans="1:22" ht="15" thickBot="1" x14ac:dyDescent="0.35">
      <c r="N21" s="596" t="s">
        <v>62</v>
      </c>
      <c r="O21" s="597">
        <f>SUM(O12:O20)</f>
        <v>0</v>
      </c>
      <c r="P21" s="598">
        <f>SUM(P12:P20)</f>
        <v>0</v>
      </c>
      <c r="Q21" s="448" t="s">
        <v>63</v>
      </c>
      <c r="V21" s="35"/>
    </row>
    <row r="22" spans="1:22" x14ac:dyDescent="0.3">
      <c r="N22" s="724"/>
      <c r="O22" s="725"/>
      <c r="P22" s="725"/>
    </row>
    <row r="25" spans="1:22" x14ac:dyDescent="0.3">
      <c r="N25" s="724"/>
      <c r="O25" s="725"/>
      <c r="P25" s="725"/>
    </row>
    <row r="26" spans="1:22" x14ac:dyDescent="0.3">
      <c r="C26" s="3" t="s">
        <v>121</v>
      </c>
      <c r="H26" s="3" t="s">
        <v>65</v>
      </c>
      <c r="L26" s="4" t="s">
        <v>467</v>
      </c>
      <c r="N26" s="724"/>
      <c r="O26" s="725"/>
      <c r="P26" s="725"/>
    </row>
    <row r="27" spans="1:22" ht="15" customHeight="1" x14ac:dyDescent="0.3"/>
    <row r="28" spans="1:22" ht="15" customHeight="1" x14ac:dyDescent="0.3"/>
  </sheetData>
  <autoFilter ref="A11:T21" xr:uid="{E42B6A46-42CD-4B0A-BD4A-86CEBC8359D8}"/>
  <pageMargins left="0.7" right="0.7" top="0.75" bottom="0.75" header="0.3" footer="0.3"/>
  <pageSetup paperSize="9" scale="10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954CB-A086-4B0B-A18B-BB49748217DA}">
  <sheetPr>
    <tabColor theme="4" tint="0.39997558519241921"/>
    <pageSetUpPr fitToPage="1"/>
  </sheetPr>
  <dimension ref="A1:AV26"/>
  <sheetViews>
    <sheetView topLeftCell="A16" zoomScaleNormal="100" workbookViewId="0">
      <selection activeCell="D21" sqref="D21"/>
    </sheetView>
  </sheetViews>
  <sheetFormatPr defaultColWidth="9.109375" defaultRowHeight="14.4" x14ac:dyDescent="0.3"/>
  <cols>
    <col min="1" max="1" width="12.5546875" style="3" customWidth="1"/>
    <col min="2" max="2" width="9.109375" style="3"/>
    <col min="3" max="3" width="63.88671875" style="3" customWidth="1"/>
    <col min="4" max="4" width="19.44140625" style="3" customWidth="1"/>
    <col min="5" max="5" width="13.109375" style="3" customWidth="1"/>
    <col min="6" max="6" width="24.6640625" style="4" customWidth="1"/>
    <col min="7" max="9" width="9.109375" style="3"/>
    <col min="10" max="15" width="9.109375" style="4" customWidth="1"/>
    <col min="16" max="16" width="10.109375" style="4" customWidth="1"/>
    <col min="17" max="20" width="9.109375" style="4" customWidth="1"/>
    <col min="21" max="22" width="9.109375" style="4"/>
    <col min="23" max="23" width="10.88671875" style="4" customWidth="1"/>
    <col min="24" max="16384" width="9.109375" style="4"/>
  </cols>
  <sheetData>
    <row r="1" spans="1:22" ht="15.6" customHeight="1" x14ac:dyDescent="0.3">
      <c r="A1" s="1" t="s">
        <v>0</v>
      </c>
      <c r="B1" s="2" t="s">
        <v>1</v>
      </c>
      <c r="C1" s="2"/>
    </row>
    <row r="2" spans="1:22" ht="15.6" customHeight="1" x14ac:dyDescent="0.3">
      <c r="A2" s="2"/>
      <c r="B2" s="2" t="s">
        <v>2</v>
      </c>
      <c r="C2" s="2"/>
    </row>
    <row r="3" spans="1:22" ht="15.6" customHeight="1" x14ac:dyDescent="0.3">
      <c r="A3" s="1" t="s">
        <v>3</v>
      </c>
      <c r="B3" s="2"/>
      <c r="C3" s="5"/>
    </row>
    <row r="4" spans="1:22" ht="15.6" customHeight="1" x14ac:dyDescent="0.3">
      <c r="A4" s="2"/>
      <c r="B4" s="2"/>
      <c r="C4" s="5"/>
    </row>
    <row r="5" spans="1:22" ht="15.6" customHeight="1" x14ac:dyDescent="0.3">
      <c r="A5" s="2" t="s">
        <v>4</v>
      </c>
      <c r="B5" s="2"/>
      <c r="C5" s="5"/>
    </row>
    <row r="6" spans="1:22" ht="15.6" customHeight="1" x14ac:dyDescent="0.3">
      <c r="C6" s="1" t="s">
        <v>5</v>
      </c>
    </row>
    <row r="7" spans="1:22" ht="15.6" customHeight="1" x14ac:dyDescent="0.3"/>
    <row r="8" spans="1:22" ht="15.6" customHeight="1" x14ac:dyDescent="0.3">
      <c r="A8" s="7" t="s">
        <v>512</v>
      </c>
      <c r="B8" s="503"/>
      <c r="C8" s="504" t="s">
        <v>513</v>
      </c>
      <c r="D8" s="1"/>
    </row>
    <row r="9" spans="1:22" ht="15.6" customHeight="1" thickBot="1" x14ac:dyDescent="0.35"/>
    <row r="10" spans="1:22" ht="15" thickBot="1" x14ac:dyDescent="0.35">
      <c r="A10" s="8"/>
      <c r="B10" s="463"/>
      <c r="C10" s="9"/>
      <c r="D10" s="9"/>
      <c r="E10" s="9"/>
      <c r="F10" s="10"/>
      <c r="G10" s="9" t="s">
        <v>116</v>
      </c>
      <c r="H10" s="9"/>
      <c r="I10" s="11"/>
      <c r="J10" s="12"/>
      <c r="K10" s="10"/>
      <c r="L10" s="10"/>
      <c r="M10" s="10"/>
      <c r="N10" s="10"/>
      <c r="O10" s="10"/>
      <c r="P10" s="10"/>
      <c r="Q10" s="10"/>
      <c r="R10" s="10"/>
      <c r="S10" s="10"/>
      <c r="T10" s="13"/>
    </row>
    <row r="11" spans="1:22" ht="79.8" thickBot="1" x14ac:dyDescent="0.35">
      <c r="A11" s="664" t="s">
        <v>9</v>
      </c>
      <c r="B11" s="507" t="s">
        <v>10</v>
      </c>
      <c r="C11" s="665" t="s">
        <v>11</v>
      </c>
      <c r="D11" s="507" t="s">
        <v>12</v>
      </c>
      <c r="E11" s="507" t="s">
        <v>13</v>
      </c>
      <c r="F11" s="507" t="s">
        <v>14</v>
      </c>
      <c r="G11" s="507" t="s">
        <v>15</v>
      </c>
      <c r="H11" s="507" t="s">
        <v>16</v>
      </c>
      <c r="I11" s="508" t="s">
        <v>17</v>
      </c>
      <c r="J11" s="334" t="s">
        <v>18</v>
      </c>
      <c r="K11" s="335" t="s">
        <v>19</v>
      </c>
      <c r="L11" s="335" t="s">
        <v>20</v>
      </c>
      <c r="M11" s="336" t="s">
        <v>21</v>
      </c>
      <c r="N11" s="335" t="s">
        <v>22</v>
      </c>
      <c r="O11" s="335" t="s">
        <v>23</v>
      </c>
      <c r="P11" s="335" t="s">
        <v>24</v>
      </c>
      <c r="Q11" s="335" t="s">
        <v>25</v>
      </c>
      <c r="R11" s="335" t="s">
        <v>26</v>
      </c>
      <c r="S11" s="335" t="s">
        <v>27</v>
      </c>
      <c r="T11" s="337" t="s">
        <v>28</v>
      </c>
    </row>
    <row r="12" spans="1:22" ht="220.5" customHeight="1" x14ac:dyDescent="0.3">
      <c r="A12" s="666">
        <v>1</v>
      </c>
      <c r="B12" s="526" t="s">
        <v>514</v>
      </c>
      <c r="C12" s="563" t="s">
        <v>515</v>
      </c>
      <c r="D12" s="601" t="s">
        <v>516</v>
      </c>
      <c r="E12" s="527" t="s">
        <v>517</v>
      </c>
      <c r="F12" s="667"/>
      <c r="G12" s="529" t="s">
        <v>31</v>
      </c>
      <c r="H12" s="530">
        <v>1</v>
      </c>
      <c r="I12" s="531"/>
      <c r="J12" s="567">
        <v>1</v>
      </c>
      <c r="K12" s="519"/>
      <c r="L12" s="520"/>
      <c r="M12" s="521"/>
      <c r="N12" s="522"/>
      <c r="O12" s="522"/>
      <c r="P12" s="522"/>
      <c r="Q12" s="569"/>
      <c r="R12" s="569"/>
      <c r="S12" s="614"/>
      <c r="T12" s="570"/>
      <c r="V12" s="35"/>
    </row>
    <row r="13" spans="1:22" ht="226.5" customHeight="1" x14ac:dyDescent="0.3">
      <c r="A13" s="666">
        <v>2</v>
      </c>
      <c r="B13" s="526" t="s">
        <v>518</v>
      </c>
      <c r="C13" s="668" t="s">
        <v>519</v>
      </c>
      <c r="D13" s="601" t="s">
        <v>520</v>
      </c>
      <c r="E13" s="527" t="s">
        <v>521</v>
      </c>
      <c r="F13" s="528"/>
      <c r="G13" s="529" t="s">
        <v>31</v>
      </c>
      <c r="H13" s="530">
        <v>1</v>
      </c>
      <c r="I13" s="531"/>
      <c r="J13" s="669">
        <v>1</v>
      </c>
      <c r="K13" s="577"/>
      <c r="L13" s="578"/>
      <c r="M13" s="670"/>
      <c r="N13" s="580"/>
      <c r="O13" s="580"/>
      <c r="P13" s="580"/>
      <c r="Q13" s="577"/>
      <c r="R13" s="578"/>
      <c r="S13" s="671"/>
      <c r="T13" s="672"/>
      <c r="V13" s="35"/>
    </row>
    <row r="14" spans="1:22" ht="115.2" customHeight="1" x14ac:dyDescent="0.3">
      <c r="A14" s="666">
        <v>3</v>
      </c>
      <c r="B14" s="673" t="s">
        <v>514</v>
      </c>
      <c r="C14" s="668" t="s">
        <v>522</v>
      </c>
      <c r="D14" s="362" t="s">
        <v>523</v>
      </c>
      <c r="E14" s="527" t="s">
        <v>517</v>
      </c>
      <c r="F14" s="674"/>
      <c r="G14" s="675" t="s">
        <v>31</v>
      </c>
      <c r="H14" s="431">
        <v>1</v>
      </c>
      <c r="I14" s="415"/>
      <c r="J14" s="676">
        <v>1</v>
      </c>
      <c r="K14" s="577"/>
      <c r="L14" s="578"/>
      <c r="M14" s="670"/>
      <c r="N14" s="580"/>
      <c r="O14" s="580"/>
      <c r="P14" s="580"/>
      <c r="Q14" s="581"/>
      <c r="R14" s="581"/>
      <c r="S14" s="581"/>
      <c r="T14" s="582"/>
      <c r="V14" s="35"/>
    </row>
    <row r="15" spans="1:22" ht="118.8" customHeight="1" x14ac:dyDescent="0.3">
      <c r="A15" s="666">
        <v>4</v>
      </c>
      <c r="B15" s="383" t="s">
        <v>518</v>
      </c>
      <c r="C15" s="668" t="s">
        <v>524</v>
      </c>
      <c r="D15" s="677" t="s">
        <v>525</v>
      </c>
      <c r="E15" s="527" t="s">
        <v>521</v>
      </c>
      <c r="F15" s="678"/>
      <c r="G15" s="675" t="s">
        <v>31</v>
      </c>
      <c r="H15" s="431">
        <v>1</v>
      </c>
      <c r="I15" s="415"/>
      <c r="J15" s="676">
        <v>1</v>
      </c>
      <c r="K15" s="577"/>
      <c r="L15" s="578"/>
      <c r="M15" s="670"/>
      <c r="N15" s="580"/>
      <c r="O15" s="580"/>
      <c r="P15" s="580"/>
      <c r="Q15" s="581"/>
      <c r="R15" s="581"/>
      <c r="S15" s="581"/>
      <c r="T15" s="582"/>
      <c r="V15" s="35"/>
    </row>
    <row r="16" spans="1:22" ht="141.6" customHeight="1" x14ac:dyDescent="0.3">
      <c r="A16" s="666">
        <v>5</v>
      </c>
      <c r="B16" s="679" t="s">
        <v>514</v>
      </c>
      <c r="C16" s="468" t="s">
        <v>526</v>
      </c>
      <c r="D16" s="601" t="s">
        <v>527</v>
      </c>
      <c r="E16" s="527" t="s">
        <v>517</v>
      </c>
      <c r="F16" s="468"/>
      <c r="G16" s="575" t="s">
        <v>31</v>
      </c>
      <c r="H16" s="54">
        <v>2</v>
      </c>
      <c r="I16" s="415"/>
      <c r="J16" s="680">
        <v>1</v>
      </c>
      <c r="K16" s="577"/>
      <c r="L16" s="578"/>
      <c r="M16" s="670"/>
      <c r="N16" s="580"/>
      <c r="O16" s="580"/>
      <c r="P16" s="580"/>
      <c r="Q16" s="581"/>
      <c r="R16" s="581"/>
      <c r="S16" s="581"/>
      <c r="T16" s="582"/>
      <c r="V16" s="35"/>
    </row>
    <row r="17" spans="1:48" ht="157.19999999999999" customHeight="1" x14ac:dyDescent="0.3">
      <c r="A17" s="666">
        <v>6</v>
      </c>
      <c r="B17" s="679" t="s">
        <v>518</v>
      </c>
      <c r="C17" s="468" t="s">
        <v>528</v>
      </c>
      <c r="D17" s="601" t="s">
        <v>529</v>
      </c>
      <c r="E17" s="527" t="s">
        <v>521</v>
      </c>
      <c r="F17" s="526"/>
      <c r="G17" s="575" t="s">
        <v>31</v>
      </c>
      <c r="H17" s="54">
        <v>2</v>
      </c>
      <c r="I17" s="415"/>
      <c r="J17" s="680">
        <v>1</v>
      </c>
      <c r="K17" s="577"/>
      <c r="L17" s="578"/>
      <c r="M17" s="670"/>
      <c r="N17" s="580"/>
      <c r="O17" s="580"/>
      <c r="P17" s="580"/>
      <c r="Q17" s="581"/>
      <c r="R17" s="581"/>
      <c r="S17" s="581"/>
      <c r="T17" s="582"/>
      <c r="V17" s="35"/>
    </row>
    <row r="18" spans="1:48" ht="84" customHeight="1" x14ac:dyDescent="0.3">
      <c r="A18" s="666">
        <v>7</v>
      </c>
      <c r="B18" s="679" t="s">
        <v>518</v>
      </c>
      <c r="C18" s="526" t="s">
        <v>530</v>
      </c>
      <c r="D18" s="601" t="s">
        <v>531</v>
      </c>
      <c r="E18" s="527" t="s">
        <v>521</v>
      </c>
      <c r="F18" s="526"/>
      <c r="G18" s="681" t="s">
        <v>31</v>
      </c>
      <c r="H18" s="26">
        <v>1</v>
      </c>
      <c r="I18" s="415"/>
      <c r="J18" s="682">
        <v>1</v>
      </c>
      <c r="K18" s="683"/>
      <c r="L18" s="684"/>
      <c r="M18" s="670"/>
      <c r="N18" s="580"/>
      <c r="O18" s="580"/>
      <c r="P18" s="580"/>
      <c r="Q18" s="685"/>
      <c r="R18" s="685"/>
      <c r="S18" s="685"/>
      <c r="T18" s="686"/>
      <c r="V18" s="35"/>
    </row>
    <row r="19" spans="1:48" ht="91.5" customHeight="1" x14ac:dyDescent="0.3">
      <c r="A19" s="687">
        <v>8</v>
      </c>
      <c r="B19" s="526" t="s">
        <v>532</v>
      </c>
      <c r="C19" s="526" t="s">
        <v>533</v>
      </c>
      <c r="D19" s="601" t="s">
        <v>534</v>
      </c>
      <c r="E19" s="601" t="s">
        <v>535</v>
      </c>
      <c r="F19" s="574"/>
      <c r="G19" s="575" t="s">
        <v>31</v>
      </c>
      <c r="H19" s="54">
        <v>1</v>
      </c>
      <c r="I19" s="415"/>
      <c r="J19" s="680">
        <v>1</v>
      </c>
      <c r="K19" s="577"/>
      <c r="L19" s="578"/>
      <c r="M19" s="670"/>
      <c r="N19" s="580"/>
      <c r="O19" s="580"/>
      <c r="P19" s="580"/>
      <c r="Q19" s="581"/>
      <c r="R19" s="581"/>
      <c r="S19" s="581"/>
      <c r="T19" s="582"/>
      <c r="V19" s="35"/>
    </row>
    <row r="20" spans="1:48" ht="96" customHeight="1" thickBot="1" x14ac:dyDescent="0.35">
      <c r="A20" s="688">
        <v>9</v>
      </c>
      <c r="B20" s="655" t="s">
        <v>518</v>
      </c>
      <c r="C20" s="655" t="s">
        <v>536</v>
      </c>
      <c r="D20" s="585" t="s">
        <v>537</v>
      </c>
      <c r="E20" s="689" t="s">
        <v>521</v>
      </c>
      <c r="F20" s="586"/>
      <c r="G20" s="587" t="s">
        <v>31</v>
      </c>
      <c r="H20" s="70">
        <v>1</v>
      </c>
      <c r="I20" s="588"/>
      <c r="J20" s="690">
        <v>1</v>
      </c>
      <c r="K20" s="590"/>
      <c r="L20" s="591"/>
      <c r="M20" s="691"/>
      <c r="N20" s="593"/>
      <c r="O20" s="593"/>
      <c r="P20" s="593"/>
      <c r="Q20" s="594"/>
      <c r="R20" s="594"/>
      <c r="S20" s="594"/>
      <c r="T20" s="595"/>
      <c r="V20" s="35"/>
    </row>
    <row r="21" spans="1:48" ht="15" thickBot="1" x14ac:dyDescent="0.35">
      <c r="N21" s="596" t="s">
        <v>62</v>
      </c>
      <c r="O21" s="597">
        <f>SUM(O12:O20)</f>
        <v>0</v>
      </c>
      <c r="P21" s="598">
        <f>SUM(P12:P20)</f>
        <v>0</v>
      </c>
      <c r="Q21" s="448" t="s">
        <v>63</v>
      </c>
      <c r="V21" s="35"/>
    </row>
    <row r="26" spans="1:48" x14ac:dyDescent="0.3">
      <c r="C26" s="3" t="s">
        <v>121</v>
      </c>
      <c r="H26" s="3" t="s">
        <v>65</v>
      </c>
      <c r="L26" s="4" t="s">
        <v>467</v>
      </c>
      <c r="AT26" s="3"/>
      <c r="AU26" s="3"/>
      <c r="AV26" s="3"/>
    </row>
  </sheetData>
  <pageMargins left="0.7" right="0.7" top="0.75" bottom="0.75"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AA7D-502B-4DC1-B707-21F1D0C74105}">
  <sheetPr>
    <tabColor theme="4" tint="0.39997558519241921"/>
  </sheetPr>
  <dimension ref="A1:V19"/>
  <sheetViews>
    <sheetView zoomScale="115" zoomScaleNormal="115" workbookViewId="0">
      <pane xSplit="20" ySplit="11" topLeftCell="U14" activePane="bottomRight" state="frozen"/>
      <selection activeCell="J19" sqref="J19"/>
      <selection pane="topRight" activeCell="J19" sqref="J19"/>
      <selection pane="bottomLeft" activeCell="J19" sqref="J19"/>
      <selection pane="bottomRight" activeCell="D14" sqref="D14"/>
    </sheetView>
  </sheetViews>
  <sheetFormatPr defaultColWidth="9.109375" defaultRowHeight="14.4" x14ac:dyDescent="0.3"/>
  <cols>
    <col min="1" max="1" width="15.109375" style="3" customWidth="1"/>
    <col min="2" max="2" width="13.5546875" style="3" customWidth="1"/>
    <col min="3" max="3" width="24" style="3" customWidth="1"/>
    <col min="4" max="4" width="13.21875" style="3" customWidth="1"/>
    <col min="5" max="5" width="17.21875" style="3" customWidth="1"/>
    <col min="6" max="6" width="15" style="4" customWidth="1"/>
    <col min="7" max="9" width="9.109375" style="3"/>
    <col min="10" max="20" width="9.109375" style="4" customWidth="1"/>
    <col min="21" max="16384" width="9.109375" style="4"/>
  </cols>
  <sheetData>
    <row r="1" spans="1:22" ht="15.6" customHeight="1" x14ac:dyDescent="0.3">
      <c r="A1" s="1" t="s">
        <v>0</v>
      </c>
      <c r="B1" s="2" t="s">
        <v>1</v>
      </c>
      <c r="C1" s="2"/>
    </row>
    <row r="2" spans="1:22" ht="15.6" customHeight="1" x14ac:dyDescent="0.3">
      <c r="A2" s="2"/>
      <c r="B2" s="2" t="s">
        <v>2</v>
      </c>
      <c r="C2" s="2"/>
    </row>
    <row r="3" spans="1:22" ht="15.6" customHeight="1" x14ac:dyDescent="0.3">
      <c r="A3" s="1" t="s">
        <v>3</v>
      </c>
      <c r="B3" s="2"/>
      <c r="C3" s="5"/>
    </row>
    <row r="4" spans="1:22" ht="15.6" customHeight="1" x14ac:dyDescent="0.3">
      <c r="A4" s="2"/>
      <c r="B4" s="2"/>
      <c r="C4" s="5"/>
      <c r="E4" s="2"/>
    </row>
    <row r="5" spans="1:22" ht="15.6" customHeight="1" x14ac:dyDescent="0.3">
      <c r="A5" s="2" t="s">
        <v>4</v>
      </c>
      <c r="B5" s="2"/>
      <c r="C5" s="5"/>
      <c r="E5" s="2"/>
    </row>
    <row r="6" spans="1:22" ht="15.6" customHeight="1" x14ac:dyDescent="0.3">
      <c r="C6" s="1" t="s">
        <v>5</v>
      </c>
    </row>
    <row r="7" spans="1:22" ht="15.6" customHeight="1" x14ac:dyDescent="0.3"/>
    <row r="8" spans="1:22" ht="15.6" customHeight="1" x14ac:dyDescent="0.3">
      <c r="A8" s="7" t="s">
        <v>504</v>
      </c>
      <c r="B8" s="503"/>
      <c r="C8" s="504" t="s">
        <v>505</v>
      </c>
      <c r="D8" s="2"/>
    </row>
    <row r="9" spans="1:22" ht="15.6" customHeight="1" thickBot="1" x14ac:dyDescent="0.35"/>
    <row r="10" spans="1:22" ht="15" thickBot="1" x14ac:dyDescent="0.35">
      <c r="A10" s="643"/>
      <c r="B10" s="463"/>
      <c r="C10" s="463"/>
      <c r="D10" s="463"/>
      <c r="E10" s="463"/>
      <c r="F10" s="644"/>
      <c r="G10" s="463" t="s">
        <v>116</v>
      </c>
      <c r="H10" s="463"/>
      <c r="I10" s="645"/>
      <c r="J10" s="644"/>
      <c r="K10" s="644"/>
      <c r="L10" s="644"/>
      <c r="M10" s="644"/>
      <c r="N10" s="644"/>
      <c r="O10" s="644"/>
      <c r="P10" s="644"/>
      <c r="Q10" s="644"/>
      <c r="R10" s="644"/>
      <c r="S10" s="644"/>
      <c r="T10" s="646"/>
    </row>
    <row r="11" spans="1:22" ht="79.8" thickBot="1" x14ac:dyDescent="0.35">
      <c r="A11" s="558" t="s">
        <v>9</v>
      </c>
      <c r="B11" s="559" t="s">
        <v>10</v>
      </c>
      <c r="C11" s="559" t="s">
        <v>11</v>
      </c>
      <c r="D11" s="559" t="s">
        <v>12</v>
      </c>
      <c r="E11" s="559" t="s">
        <v>13</v>
      </c>
      <c r="F11" s="559" t="s">
        <v>14</v>
      </c>
      <c r="G11" s="559" t="s">
        <v>15</v>
      </c>
      <c r="H11" s="559" t="s">
        <v>16</v>
      </c>
      <c r="I11" s="561" t="s">
        <v>17</v>
      </c>
      <c r="J11" s="334" t="s">
        <v>18</v>
      </c>
      <c r="K11" s="335" t="s">
        <v>19</v>
      </c>
      <c r="L11" s="335" t="s">
        <v>20</v>
      </c>
      <c r="M11" s="336" t="s">
        <v>21</v>
      </c>
      <c r="N11" s="335" t="s">
        <v>22</v>
      </c>
      <c r="O11" s="335" t="s">
        <v>23</v>
      </c>
      <c r="P11" s="335" t="s">
        <v>24</v>
      </c>
      <c r="Q11" s="335" t="s">
        <v>25</v>
      </c>
      <c r="R11" s="335" t="s">
        <v>26</v>
      </c>
      <c r="S11" s="335" t="s">
        <v>27</v>
      </c>
      <c r="T11" s="337" t="s">
        <v>28</v>
      </c>
    </row>
    <row r="12" spans="1:22" ht="408.6" customHeight="1" x14ac:dyDescent="0.3">
      <c r="A12" s="647">
        <v>1</v>
      </c>
      <c r="B12" s="648" t="s">
        <v>506</v>
      </c>
      <c r="C12" s="649" t="s">
        <v>507</v>
      </c>
      <c r="D12" s="650" t="s">
        <v>508</v>
      </c>
      <c r="E12" s="512"/>
      <c r="F12" s="514"/>
      <c r="G12" s="515" t="s">
        <v>31</v>
      </c>
      <c r="H12" s="516">
        <v>1</v>
      </c>
      <c r="I12" s="517"/>
      <c r="J12" s="567">
        <v>1</v>
      </c>
      <c r="K12" s="519"/>
      <c r="L12" s="520"/>
      <c r="M12" s="521"/>
      <c r="N12" s="522"/>
      <c r="O12" s="522"/>
      <c r="P12" s="522"/>
      <c r="Q12" s="651"/>
      <c r="R12" s="651"/>
      <c r="S12" s="652"/>
      <c r="T12" s="653"/>
      <c r="V12" s="35"/>
    </row>
    <row r="13" spans="1:22" ht="317.39999999999998" thickBot="1" x14ac:dyDescent="0.35">
      <c r="A13" s="654">
        <v>2</v>
      </c>
      <c r="B13" s="655" t="s">
        <v>509</v>
      </c>
      <c r="C13" s="656" t="s">
        <v>510</v>
      </c>
      <c r="D13" s="585" t="s">
        <v>511</v>
      </c>
      <c r="E13" s="585"/>
      <c r="F13" s="657"/>
      <c r="G13" s="658" t="s">
        <v>31</v>
      </c>
      <c r="H13" s="659">
        <v>1</v>
      </c>
      <c r="I13" s="660"/>
      <c r="J13" s="661">
        <v>1</v>
      </c>
      <c r="K13" s="590"/>
      <c r="L13" s="591"/>
      <c r="M13" s="592"/>
      <c r="N13" s="593"/>
      <c r="O13" s="593"/>
      <c r="P13" s="593"/>
      <c r="Q13" s="662"/>
      <c r="R13" s="662"/>
      <c r="S13" s="662"/>
      <c r="T13" s="663"/>
      <c r="V13" s="35"/>
    </row>
    <row r="14" spans="1:22" ht="15" thickBot="1" x14ac:dyDescent="0.35">
      <c r="N14" s="596" t="s">
        <v>62</v>
      </c>
      <c r="O14" s="597">
        <f>SUM(O12:O13)</f>
        <v>0</v>
      </c>
      <c r="P14" s="598">
        <f>SUM(P12:P13)</f>
        <v>0</v>
      </c>
      <c r="Q14" s="4" t="s">
        <v>63</v>
      </c>
      <c r="V14" s="35"/>
    </row>
    <row r="19" spans="3:12" x14ac:dyDescent="0.3">
      <c r="C19" s="3" t="s">
        <v>121</v>
      </c>
      <c r="H19" s="3" t="s">
        <v>65</v>
      </c>
      <c r="L19" s="4" t="s">
        <v>467</v>
      </c>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7D9A7-ED4A-48FD-8BFD-7B69BF12D363}">
  <sheetPr>
    <tabColor theme="4" tint="0.39997558519241921"/>
    <pageSetUpPr fitToPage="1"/>
  </sheetPr>
  <dimension ref="A1:V26"/>
  <sheetViews>
    <sheetView topLeftCell="A13" zoomScale="115" zoomScaleNormal="115" workbookViewId="0">
      <selection activeCell="D16" sqref="D16"/>
    </sheetView>
  </sheetViews>
  <sheetFormatPr defaultColWidth="9.109375" defaultRowHeight="14.4" x14ac:dyDescent="0.3"/>
  <cols>
    <col min="1" max="2" width="9.109375" style="3"/>
    <col min="3" max="3" width="21.44140625" style="3" customWidth="1"/>
    <col min="4" max="4" width="13.109375" style="3" customWidth="1"/>
    <col min="5" max="5" width="9.109375" style="3"/>
    <col min="6" max="6" width="18" style="4" customWidth="1"/>
    <col min="7" max="9" width="9.109375" style="3"/>
    <col min="10" max="20" width="9.109375" style="4" customWidth="1"/>
    <col min="21" max="16384" width="9.109375" style="4"/>
  </cols>
  <sheetData>
    <row r="1" spans="1:22" ht="15.6" customHeight="1" x14ac:dyDescent="0.3">
      <c r="A1" s="1" t="s">
        <v>0</v>
      </c>
      <c r="B1" s="2" t="s">
        <v>1</v>
      </c>
      <c r="C1" s="2"/>
      <c r="M1" s="462"/>
    </row>
    <row r="2" spans="1:22" ht="15.6" customHeight="1" x14ac:dyDescent="0.3">
      <c r="A2" s="2"/>
      <c r="B2" s="2" t="s">
        <v>2</v>
      </c>
      <c r="C2" s="2"/>
      <c r="M2" s="462"/>
    </row>
    <row r="3" spans="1:22" ht="15.6" customHeight="1" x14ac:dyDescent="0.3">
      <c r="A3" s="1" t="s">
        <v>3</v>
      </c>
      <c r="B3" s="2"/>
      <c r="C3" s="5"/>
      <c r="M3" s="462"/>
    </row>
    <row r="4" spans="1:22" ht="15.6" customHeight="1" x14ac:dyDescent="0.3">
      <c r="A4" s="2"/>
      <c r="B4" s="2"/>
      <c r="C4" s="5"/>
      <c r="E4" s="2"/>
      <c r="G4" s="5"/>
      <c r="M4" s="462"/>
    </row>
    <row r="5" spans="1:22" ht="15.6" customHeight="1" x14ac:dyDescent="0.3">
      <c r="A5" s="2" t="s">
        <v>4</v>
      </c>
      <c r="B5" s="2"/>
      <c r="C5" s="5"/>
      <c r="E5" s="2"/>
      <c r="G5" s="602"/>
      <c r="M5" s="462"/>
    </row>
    <row r="6" spans="1:22" ht="15.6" customHeight="1" x14ac:dyDescent="0.3">
      <c r="C6" s="1" t="s">
        <v>5</v>
      </c>
      <c r="M6" s="462"/>
    </row>
    <row r="7" spans="1:22" ht="15.6" customHeight="1" x14ac:dyDescent="0.3">
      <c r="M7" s="462"/>
    </row>
    <row r="8" spans="1:22" ht="15.6" customHeight="1" x14ac:dyDescent="0.3">
      <c r="A8" s="7" t="s">
        <v>492</v>
      </c>
      <c r="C8" s="556" t="s">
        <v>493</v>
      </c>
      <c r="M8" s="462"/>
    </row>
    <row r="9" spans="1:22" ht="15.6" customHeight="1" thickBot="1" x14ac:dyDescent="0.35">
      <c r="A9" s="603"/>
      <c r="B9" s="604"/>
      <c r="C9" s="604"/>
      <c r="D9" s="604"/>
      <c r="E9" s="605"/>
      <c r="F9" s="606"/>
      <c r="G9" s="607"/>
      <c r="H9" s="608"/>
      <c r="I9" s="603"/>
      <c r="M9" s="462"/>
    </row>
    <row r="10" spans="1:22" ht="15" thickBot="1" x14ac:dyDescent="0.35">
      <c r="A10" s="8"/>
      <c r="B10" s="9"/>
      <c r="C10" s="9"/>
      <c r="D10" s="9"/>
      <c r="E10" s="557"/>
      <c r="F10" s="10"/>
      <c r="G10" s="9" t="s">
        <v>116</v>
      </c>
      <c r="H10" s="9"/>
      <c r="I10" s="11"/>
      <c r="J10" s="12"/>
      <c r="K10" s="10"/>
      <c r="L10" s="10"/>
      <c r="M10" s="464"/>
      <c r="N10" s="10"/>
      <c r="O10" s="10"/>
      <c r="P10" s="10"/>
      <c r="Q10" s="10"/>
      <c r="R10" s="10"/>
      <c r="S10" s="10"/>
      <c r="T10" s="13"/>
    </row>
    <row r="11" spans="1:22" ht="79.8" thickBot="1" x14ac:dyDescent="0.35">
      <c r="A11" s="506" t="s">
        <v>9</v>
      </c>
      <c r="B11" s="507" t="s">
        <v>10</v>
      </c>
      <c r="C11" s="507" t="s">
        <v>11</v>
      </c>
      <c r="D11" s="507" t="s">
        <v>12</v>
      </c>
      <c r="E11" s="609" t="s">
        <v>13</v>
      </c>
      <c r="F11" s="609" t="s">
        <v>14</v>
      </c>
      <c r="G11" s="507" t="s">
        <v>15</v>
      </c>
      <c r="H11" s="507" t="s">
        <v>16</v>
      </c>
      <c r="I11" s="508" t="s">
        <v>17</v>
      </c>
      <c r="J11" s="334" t="s">
        <v>18</v>
      </c>
      <c r="K11" s="335" t="s">
        <v>19</v>
      </c>
      <c r="L11" s="335" t="s">
        <v>20</v>
      </c>
      <c r="M11" s="336" t="s">
        <v>21</v>
      </c>
      <c r="N11" s="335" t="s">
        <v>22</v>
      </c>
      <c r="O11" s="335" t="s">
        <v>23</v>
      </c>
      <c r="P11" s="335" t="s">
        <v>24</v>
      </c>
      <c r="Q11" s="335" t="s">
        <v>25</v>
      </c>
      <c r="R11" s="335" t="s">
        <v>26</v>
      </c>
      <c r="S11" s="335" t="s">
        <v>27</v>
      </c>
      <c r="T11" s="337" t="s">
        <v>28</v>
      </c>
    </row>
    <row r="12" spans="1:22" ht="123.75" customHeight="1" x14ac:dyDescent="0.3">
      <c r="A12" s="610">
        <v>1</v>
      </c>
      <c r="B12" s="611" t="s">
        <v>494</v>
      </c>
      <c r="C12" s="457" t="s">
        <v>495</v>
      </c>
      <c r="D12" s="612" t="s">
        <v>496</v>
      </c>
      <c r="E12" s="468"/>
      <c r="F12" s="457"/>
      <c r="G12" s="613" t="s">
        <v>31</v>
      </c>
      <c r="H12" s="410">
        <v>1</v>
      </c>
      <c r="I12" s="420"/>
      <c r="J12" s="567">
        <v>1</v>
      </c>
      <c r="K12" s="519"/>
      <c r="L12" s="520"/>
      <c r="M12" s="521"/>
      <c r="N12" s="522"/>
      <c r="O12" s="522"/>
      <c r="P12" s="522"/>
      <c r="Q12" s="569"/>
      <c r="R12" s="569"/>
      <c r="S12" s="614"/>
      <c r="T12" s="570"/>
      <c r="V12" s="35"/>
    </row>
    <row r="13" spans="1:22" ht="127.5" customHeight="1" x14ac:dyDescent="0.3">
      <c r="A13" s="393">
        <v>2</v>
      </c>
      <c r="B13" s="611" t="s">
        <v>497</v>
      </c>
      <c r="C13" s="457" t="s">
        <v>498</v>
      </c>
      <c r="D13" s="612" t="s">
        <v>499</v>
      </c>
      <c r="E13" s="511"/>
      <c r="F13" s="615"/>
      <c r="G13" s="616" t="s">
        <v>31</v>
      </c>
      <c r="H13" s="374">
        <v>1</v>
      </c>
      <c r="I13" s="420"/>
      <c r="J13" s="576">
        <v>1</v>
      </c>
      <c r="K13" s="617"/>
      <c r="L13" s="618"/>
      <c r="M13" s="579"/>
      <c r="N13" s="619"/>
      <c r="O13" s="619"/>
      <c r="P13" s="619"/>
      <c r="Q13" s="620"/>
      <c r="R13" s="620"/>
      <c r="S13" s="621"/>
      <c r="T13" s="622"/>
      <c r="V13" s="35"/>
    </row>
    <row r="14" spans="1:22" ht="123" customHeight="1" x14ac:dyDescent="0.3">
      <c r="A14" s="393">
        <v>3</v>
      </c>
      <c r="B14" s="611" t="s">
        <v>494</v>
      </c>
      <c r="C14" s="457" t="s">
        <v>500</v>
      </c>
      <c r="D14" s="612" t="s">
        <v>501</v>
      </c>
      <c r="E14" s="623"/>
      <c r="F14" s="624"/>
      <c r="G14" s="616" t="s">
        <v>31</v>
      </c>
      <c r="H14" s="374">
        <v>1</v>
      </c>
      <c r="I14" s="415"/>
      <c r="J14" s="576">
        <v>1</v>
      </c>
      <c r="K14" s="617"/>
      <c r="L14" s="618"/>
      <c r="M14" s="579"/>
      <c r="N14" s="619"/>
      <c r="O14" s="619"/>
      <c r="P14" s="619"/>
      <c r="Q14" s="620"/>
      <c r="R14" s="620"/>
      <c r="S14" s="621"/>
      <c r="T14" s="622"/>
      <c r="V14" s="35"/>
    </row>
    <row r="15" spans="1:22" ht="133.5" customHeight="1" thickBot="1" x14ac:dyDescent="0.35">
      <c r="A15" s="625">
        <v>4</v>
      </c>
      <c r="B15" s="626" t="s">
        <v>497</v>
      </c>
      <c r="C15" s="627" t="s">
        <v>502</v>
      </c>
      <c r="D15" s="628" t="s">
        <v>503</v>
      </c>
      <c r="E15" s="629"/>
      <c r="F15" s="630"/>
      <c r="G15" s="631" t="s">
        <v>31</v>
      </c>
      <c r="H15" s="632">
        <v>6</v>
      </c>
      <c r="I15" s="633"/>
      <c r="J15" s="634">
        <v>1</v>
      </c>
      <c r="K15" s="635"/>
      <c r="L15" s="636"/>
      <c r="M15" s="592"/>
      <c r="N15" s="619"/>
      <c r="O15" s="619"/>
      <c r="P15" s="619"/>
      <c r="Q15" s="637"/>
      <c r="R15" s="637"/>
      <c r="S15" s="638"/>
      <c r="T15" s="639"/>
      <c r="V15" s="35"/>
    </row>
    <row r="16" spans="1:22" ht="15.6" customHeight="1" thickBot="1" x14ac:dyDescent="0.4">
      <c r="D16" s="640"/>
      <c r="F16" s="640"/>
      <c r="M16" s="462"/>
      <c r="N16" s="552" t="s">
        <v>62</v>
      </c>
      <c r="O16" s="641">
        <f>SUM(O12:O15)</f>
        <v>0</v>
      </c>
      <c r="P16" s="642">
        <f>SUM(P12:P15)</f>
        <v>0</v>
      </c>
      <c r="Q16" s="448" t="s">
        <v>63</v>
      </c>
      <c r="V16" s="35"/>
    </row>
    <row r="17" spans="3:13" ht="15.6" customHeight="1" x14ac:dyDescent="0.35">
      <c r="D17" s="640"/>
      <c r="F17" s="640"/>
      <c r="M17" s="462"/>
    </row>
    <row r="18" spans="3:13" ht="15.6" customHeight="1" x14ac:dyDescent="0.35">
      <c r="D18" s="640"/>
      <c r="F18" s="640"/>
      <c r="M18" s="462"/>
    </row>
    <row r="19" spans="3:13" ht="15.6" customHeight="1" x14ac:dyDescent="0.35">
      <c r="D19" s="640"/>
      <c r="F19" s="640"/>
      <c r="M19" s="462"/>
    </row>
    <row r="20" spans="3:13" ht="15.6" customHeight="1" x14ac:dyDescent="0.35">
      <c r="D20" s="640"/>
      <c r="F20" s="640"/>
      <c r="M20" s="462"/>
    </row>
    <row r="21" spans="3:13" ht="15.6" customHeight="1" x14ac:dyDescent="0.35">
      <c r="C21" s="3" t="s">
        <v>121</v>
      </c>
      <c r="D21" s="640"/>
      <c r="F21" s="640"/>
      <c r="H21" s="3" t="s">
        <v>65</v>
      </c>
      <c r="L21" s="4" t="s">
        <v>467</v>
      </c>
    </row>
    <row r="22" spans="3:13" ht="15.6" customHeight="1" x14ac:dyDescent="0.35">
      <c r="F22" s="640"/>
      <c r="M22" s="462"/>
    </row>
    <row r="23" spans="3:13" ht="15.6" customHeight="1" x14ac:dyDescent="0.3"/>
    <row r="24" spans="3:13" ht="15.6" customHeight="1" x14ac:dyDescent="0.3"/>
    <row r="25" spans="3:13" ht="15.6" customHeight="1" x14ac:dyDescent="0.3"/>
    <row r="26" spans="3:13" ht="15.6" customHeight="1" x14ac:dyDescent="0.3"/>
  </sheetData>
  <pageMargins left="0.70866141732283472" right="0.70866141732283472" top="0.74803149606299213" bottom="0.74803149606299213" header="0.31496062992125984" footer="0.31496062992125984"/>
  <pageSetup paperSize="9" scale="42" fitToHeight="0" orientation="landscape"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BBF9B-93B4-491D-A664-E143C2ECCEA8}">
  <sheetPr>
    <tabColor theme="4" tint="0.39997558519241921"/>
  </sheetPr>
  <dimension ref="A1:V20"/>
  <sheetViews>
    <sheetView topLeftCell="A12" zoomScaleNormal="100" workbookViewId="0">
      <selection activeCell="D15" sqref="D15"/>
    </sheetView>
  </sheetViews>
  <sheetFormatPr defaultRowHeight="14.4" x14ac:dyDescent="0.3"/>
  <cols>
    <col min="3" max="3" width="69" customWidth="1"/>
    <col min="4" max="4" width="24" customWidth="1"/>
    <col min="15" max="15" width="14" customWidth="1"/>
    <col min="16" max="16" width="15.44140625" customWidth="1"/>
    <col min="21" max="21" width="8.88671875" style="82"/>
    <col min="22" max="22" width="12.21875" customWidth="1"/>
  </cols>
  <sheetData>
    <row r="1" spans="1:22" s="4" customFormat="1" ht="15.6" customHeight="1" x14ac:dyDescent="0.3">
      <c r="A1" s="1" t="s">
        <v>0</v>
      </c>
      <c r="B1" s="2" t="s">
        <v>1</v>
      </c>
      <c r="C1" s="2"/>
      <c r="D1" s="3"/>
      <c r="E1" s="3"/>
      <c r="G1" s="3"/>
      <c r="H1" s="3"/>
      <c r="I1" s="3"/>
      <c r="M1" s="462"/>
      <c r="U1" s="448"/>
    </row>
    <row r="2" spans="1:22" s="4" customFormat="1" ht="15.6" customHeight="1" x14ac:dyDescent="0.3">
      <c r="A2" s="2"/>
      <c r="B2" s="2" t="s">
        <v>2</v>
      </c>
      <c r="C2" s="2"/>
      <c r="D2" s="3"/>
      <c r="E2" s="3"/>
      <c r="G2" s="3"/>
      <c r="H2" s="3"/>
      <c r="I2" s="3"/>
      <c r="M2" s="462"/>
      <c r="U2" s="448"/>
    </row>
    <row r="3" spans="1:22" s="4" customFormat="1" ht="15.6" customHeight="1" x14ac:dyDescent="0.3">
      <c r="A3" s="1" t="s">
        <v>3</v>
      </c>
      <c r="B3" s="2"/>
      <c r="C3" s="5"/>
      <c r="D3" s="3"/>
      <c r="E3" s="3"/>
      <c r="G3" s="3"/>
      <c r="H3" s="3"/>
      <c r="I3" s="3"/>
      <c r="M3" s="462"/>
      <c r="U3" s="448"/>
    </row>
    <row r="4" spans="1:22" s="4" customFormat="1" ht="15.6" customHeight="1" x14ac:dyDescent="0.3">
      <c r="A4" s="2"/>
      <c r="B4" s="2"/>
      <c r="C4" s="5"/>
      <c r="D4" s="3"/>
      <c r="E4" s="2"/>
      <c r="G4" s="3"/>
      <c r="H4" s="3"/>
      <c r="I4" s="3"/>
      <c r="M4" s="462"/>
      <c r="U4" s="448"/>
    </row>
    <row r="5" spans="1:22" s="4" customFormat="1" ht="15.6" customHeight="1" x14ac:dyDescent="0.3">
      <c r="A5" s="2" t="s">
        <v>4</v>
      </c>
      <c r="B5" s="2"/>
      <c r="C5" s="5"/>
      <c r="D5" s="3"/>
      <c r="E5" s="2"/>
      <c r="G5" s="3"/>
      <c r="H5" s="3"/>
      <c r="I5" s="3"/>
      <c r="M5" s="462"/>
      <c r="U5" s="448"/>
    </row>
    <row r="6" spans="1:22" s="4" customFormat="1" ht="15.6" customHeight="1" x14ac:dyDescent="0.3">
      <c r="A6" s="3"/>
      <c r="B6" s="3"/>
      <c r="C6" s="1" t="s">
        <v>5</v>
      </c>
      <c r="D6" s="3"/>
      <c r="E6" s="3"/>
      <c r="G6" s="3"/>
      <c r="H6" s="3"/>
      <c r="I6" s="3"/>
      <c r="M6" s="462"/>
      <c r="U6" s="448"/>
    </row>
    <row r="7" spans="1:22" s="4" customFormat="1" ht="15.6" customHeight="1" x14ac:dyDescent="0.3">
      <c r="A7" s="3"/>
      <c r="B7" s="3"/>
      <c r="C7" s="3"/>
      <c r="D7" s="3"/>
      <c r="E7" s="3"/>
      <c r="G7" s="3"/>
      <c r="H7" s="3"/>
      <c r="I7" s="3"/>
      <c r="M7" s="462"/>
      <c r="U7" s="448"/>
    </row>
    <row r="8" spans="1:22" s="4" customFormat="1" ht="15.6" customHeight="1" x14ac:dyDescent="0.3">
      <c r="A8" s="7" t="s">
        <v>481</v>
      </c>
      <c r="B8" s="556"/>
      <c r="C8" s="504" t="s">
        <v>482</v>
      </c>
      <c r="D8" s="556"/>
      <c r="E8" s="3"/>
      <c r="G8" s="3"/>
      <c r="H8" s="3"/>
      <c r="I8" s="3"/>
      <c r="M8" s="462"/>
      <c r="U8" s="448"/>
    </row>
    <row r="9" spans="1:22" s="4" customFormat="1" ht="15.6" customHeight="1" thickBot="1" x14ac:dyDescent="0.35">
      <c r="A9" s="3"/>
      <c r="B9" s="3"/>
      <c r="C9" s="3"/>
      <c r="D9" s="3"/>
      <c r="E9" s="3"/>
      <c r="G9" s="3"/>
      <c r="H9" s="3"/>
      <c r="I9" s="3"/>
      <c r="M9" s="462"/>
      <c r="U9" s="448"/>
    </row>
    <row r="10" spans="1:22" s="4" customFormat="1" ht="15" thickBot="1" x14ac:dyDescent="0.35">
      <c r="A10" s="8"/>
      <c r="B10" s="9"/>
      <c r="C10" s="9"/>
      <c r="D10" s="9"/>
      <c r="E10" s="557"/>
      <c r="F10" s="10"/>
      <c r="G10" s="9" t="s">
        <v>116</v>
      </c>
      <c r="H10" s="9"/>
      <c r="I10" s="11"/>
      <c r="J10" s="12"/>
      <c r="K10" s="10"/>
      <c r="L10" s="10"/>
      <c r="M10" s="464"/>
      <c r="N10" s="10"/>
      <c r="O10" s="10"/>
      <c r="P10" s="10"/>
      <c r="Q10" s="10"/>
      <c r="R10" s="10"/>
      <c r="S10" s="10"/>
      <c r="T10" s="13"/>
      <c r="U10" s="448"/>
    </row>
    <row r="11" spans="1:22" s="4" customFormat="1" ht="79.8" thickBot="1" x14ac:dyDescent="0.35">
      <c r="A11" s="558" t="s">
        <v>9</v>
      </c>
      <c r="B11" s="559" t="s">
        <v>10</v>
      </c>
      <c r="C11" s="559" t="s">
        <v>11</v>
      </c>
      <c r="D11" s="559" t="s">
        <v>12</v>
      </c>
      <c r="E11" s="560" t="s">
        <v>13</v>
      </c>
      <c r="F11" s="560" t="s">
        <v>14</v>
      </c>
      <c r="G11" s="559" t="s">
        <v>15</v>
      </c>
      <c r="H11" s="559" t="s">
        <v>16</v>
      </c>
      <c r="I11" s="561" t="s">
        <v>17</v>
      </c>
      <c r="J11" s="334" t="s">
        <v>18</v>
      </c>
      <c r="K11" s="335" t="s">
        <v>19</v>
      </c>
      <c r="L11" s="335" t="s">
        <v>20</v>
      </c>
      <c r="M11" s="336" t="s">
        <v>21</v>
      </c>
      <c r="N11" s="335" t="s">
        <v>22</v>
      </c>
      <c r="O11" s="335" t="s">
        <v>23</v>
      </c>
      <c r="P11" s="335" t="s">
        <v>24</v>
      </c>
      <c r="Q11" s="335" t="s">
        <v>25</v>
      </c>
      <c r="R11" s="335" t="s">
        <v>26</v>
      </c>
      <c r="S11" s="335" t="s">
        <v>27</v>
      </c>
      <c r="T11" s="337" t="s">
        <v>28</v>
      </c>
      <c r="U11" s="448"/>
    </row>
    <row r="12" spans="1:22" s="571" customFormat="1" ht="178.8" customHeight="1" x14ac:dyDescent="0.3">
      <c r="A12" s="509">
        <v>1</v>
      </c>
      <c r="B12" s="563" t="s">
        <v>483</v>
      </c>
      <c r="C12" s="563" t="s">
        <v>484</v>
      </c>
      <c r="D12" s="563" t="s">
        <v>485</v>
      </c>
      <c r="E12" s="563"/>
      <c r="F12" s="564"/>
      <c r="G12" s="565" t="s">
        <v>31</v>
      </c>
      <c r="H12" s="473">
        <v>1</v>
      </c>
      <c r="I12" s="566"/>
      <c r="J12" s="567">
        <v>1</v>
      </c>
      <c r="K12" s="519"/>
      <c r="L12" s="520"/>
      <c r="M12" s="521"/>
      <c r="N12" s="568"/>
      <c r="O12" s="568"/>
      <c r="P12" s="568"/>
      <c r="Q12" s="569"/>
      <c r="R12" s="569"/>
      <c r="S12" s="569"/>
      <c r="T12" s="570"/>
      <c r="U12" s="600"/>
      <c r="V12" s="572"/>
    </row>
    <row r="13" spans="1:22" s="571" customFormat="1" ht="169.2" customHeight="1" x14ac:dyDescent="0.3">
      <c r="A13" s="525">
        <v>2</v>
      </c>
      <c r="B13" s="511" t="s">
        <v>486</v>
      </c>
      <c r="C13" s="511" t="s">
        <v>487</v>
      </c>
      <c r="D13" s="601" t="s">
        <v>488</v>
      </c>
      <c r="E13" s="511"/>
      <c r="F13" s="574"/>
      <c r="G13" s="575" t="s">
        <v>31</v>
      </c>
      <c r="H13" s="359">
        <v>1</v>
      </c>
      <c r="I13" s="415"/>
      <c r="J13" s="576">
        <v>1</v>
      </c>
      <c r="K13" s="577"/>
      <c r="L13" s="578"/>
      <c r="M13" s="579"/>
      <c r="N13" s="580"/>
      <c r="O13" s="580"/>
      <c r="P13" s="580"/>
      <c r="Q13" s="581"/>
      <c r="R13" s="581"/>
      <c r="S13" s="581"/>
      <c r="T13" s="582"/>
      <c r="U13" s="600"/>
      <c r="V13" s="572"/>
    </row>
    <row r="14" spans="1:22" s="571" customFormat="1" ht="164.4" customHeight="1" thickBot="1" x14ac:dyDescent="0.35">
      <c r="A14" s="583">
        <v>3</v>
      </c>
      <c r="B14" s="584" t="s">
        <v>489</v>
      </c>
      <c r="C14" s="539" t="s">
        <v>490</v>
      </c>
      <c r="D14" s="585" t="s">
        <v>491</v>
      </c>
      <c r="E14" s="584"/>
      <c r="F14" s="586"/>
      <c r="G14" s="587" t="s">
        <v>31</v>
      </c>
      <c r="H14" s="459">
        <v>2</v>
      </c>
      <c r="I14" s="588"/>
      <c r="J14" s="589">
        <v>1</v>
      </c>
      <c r="K14" s="590"/>
      <c r="L14" s="591"/>
      <c r="M14" s="592"/>
      <c r="N14" s="593"/>
      <c r="O14" s="593"/>
      <c r="P14" s="593"/>
      <c r="Q14" s="594"/>
      <c r="R14" s="594"/>
      <c r="S14" s="594"/>
      <c r="T14" s="595"/>
      <c r="U14" s="600"/>
      <c r="V14" s="572"/>
    </row>
    <row r="15" spans="1:22" ht="15" thickBot="1" x14ac:dyDescent="0.35">
      <c r="N15" s="596" t="s">
        <v>62</v>
      </c>
      <c r="O15" s="597">
        <f>SUM(O12:O14)</f>
        <v>0</v>
      </c>
      <c r="P15" s="598">
        <f>SUM(P12:P14)</f>
        <v>0</v>
      </c>
      <c r="Q15" s="82" t="s">
        <v>63</v>
      </c>
      <c r="V15" s="83"/>
    </row>
    <row r="20" spans="3:12" x14ac:dyDescent="0.3">
      <c r="C20" s="3" t="s">
        <v>121</v>
      </c>
      <c r="D20" s="3"/>
      <c r="E20" s="3"/>
      <c r="F20" s="4"/>
      <c r="G20" s="3"/>
      <c r="H20" s="3" t="s">
        <v>65</v>
      </c>
      <c r="L20" t="s">
        <v>66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417E7-29CF-4CA0-ACE4-72114B5892E6}">
  <sheetPr>
    <tabColor theme="4" tint="0.39997558519241921"/>
  </sheetPr>
  <dimension ref="A1:W21"/>
  <sheetViews>
    <sheetView topLeftCell="A11" zoomScale="115" zoomScaleNormal="115" workbookViewId="0">
      <selection activeCell="D12" sqref="D12"/>
    </sheetView>
  </sheetViews>
  <sheetFormatPr defaultRowHeight="14.4" x14ac:dyDescent="0.3"/>
  <cols>
    <col min="3" max="3" width="69.88671875" customWidth="1"/>
    <col min="4" max="4" width="16.109375" customWidth="1"/>
    <col min="15" max="16" width="10.88671875" bestFit="1" customWidth="1"/>
    <col min="22" max="22" width="10.6640625" customWidth="1"/>
  </cols>
  <sheetData>
    <row r="1" spans="1:23" s="4" customFormat="1" ht="15.6" customHeight="1" x14ac:dyDescent="0.3">
      <c r="A1" s="1" t="s">
        <v>0</v>
      </c>
      <c r="B1" s="2" t="s">
        <v>1</v>
      </c>
      <c r="C1" s="2"/>
      <c r="D1" s="3"/>
      <c r="E1" s="3"/>
      <c r="G1" s="3"/>
      <c r="H1" s="3"/>
      <c r="I1" s="3"/>
      <c r="M1" s="462"/>
    </row>
    <row r="2" spans="1:23" s="4" customFormat="1" ht="15.6" customHeight="1" x14ac:dyDescent="0.3">
      <c r="A2" s="2"/>
      <c r="B2" s="2" t="s">
        <v>2</v>
      </c>
      <c r="C2" s="2"/>
      <c r="D2" s="3"/>
      <c r="E2" s="3"/>
      <c r="G2" s="3"/>
      <c r="H2" s="3"/>
      <c r="I2" s="3"/>
      <c r="M2" s="462"/>
    </row>
    <row r="3" spans="1:23" s="4" customFormat="1" ht="15.6" customHeight="1" x14ac:dyDescent="0.3">
      <c r="A3" s="1" t="s">
        <v>3</v>
      </c>
      <c r="B3" s="2"/>
      <c r="C3" s="5"/>
      <c r="D3" s="3"/>
      <c r="E3" s="3"/>
      <c r="G3" s="3"/>
      <c r="H3" s="3"/>
      <c r="I3" s="3"/>
      <c r="M3" s="462"/>
    </row>
    <row r="4" spans="1:23" s="4" customFormat="1" ht="15.6" customHeight="1" x14ac:dyDescent="0.3">
      <c r="A4" s="2"/>
      <c r="B4" s="2"/>
      <c r="C4" s="5"/>
      <c r="D4" s="3"/>
      <c r="E4" s="2"/>
      <c r="G4" s="3"/>
      <c r="H4" s="3"/>
      <c r="I4" s="3"/>
      <c r="M4" s="462"/>
    </row>
    <row r="5" spans="1:23" s="4" customFormat="1" ht="15.6" customHeight="1" x14ac:dyDescent="0.3">
      <c r="A5" s="2" t="s">
        <v>4</v>
      </c>
      <c r="B5" s="2"/>
      <c r="C5" s="5"/>
      <c r="D5" s="3"/>
      <c r="E5" s="2"/>
      <c r="G5" s="3"/>
      <c r="H5" s="3"/>
      <c r="I5" s="3"/>
      <c r="M5" s="462"/>
    </row>
    <row r="6" spans="1:23" s="4" customFormat="1" ht="15.6" customHeight="1" x14ac:dyDescent="0.3">
      <c r="A6" s="3"/>
      <c r="B6" s="3"/>
      <c r="C6" s="1" t="s">
        <v>5</v>
      </c>
      <c r="D6" s="3"/>
      <c r="E6" s="3"/>
      <c r="G6" s="3"/>
      <c r="H6" s="3"/>
      <c r="I6" s="3"/>
      <c r="M6" s="462"/>
    </row>
    <row r="7" spans="1:23" s="4" customFormat="1" ht="15.6" customHeight="1" x14ac:dyDescent="0.3">
      <c r="A7" s="3"/>
      <c r="B7" s="3"/>
      <c r="C7" s="3"/>
      <c r="D7" s="3"/>
      <c r="E7" s="3"/>
      <c r="G7" s="3"/>
      <c r="H7" s="3"/>
      <c r="I7" s="3"/>
      <c r="M7" s="462"/>
    </row>
    <row r="8" spans="1:23" s="4" customFormat="1" ht="15.6" customHeight="1" x14ac:dyDescent="0.3">
      <c r="A8" s="1" t="s">
        <v>468</v>
      </c>
      <c r="B8" s="556"/>
      <c r="C8" s="504" t="s">
        <v>469</v>
      </c>
      <c r="D8" s="556"/>
      <c r="E8" s="3"/>
      <c r="G8" s="3"/>
      <c r="H8" s="3"/>
      <c r="I8" s="3"/>
      <c r="M8" s="462"/>
    </row>
    <row r="9" spans="1:23" s="4" customFormat="1" ht="15.6" customHeight="1" thickBot="1" x14ac:dyDescent="0.35">
      <c r="A9" s="3"/>
      <c r="B9" s="3"/>
      <c r="C9" s="3"/>
      <c r="D9" s="3"/>
      <c r="E9" s="3"/>
      <c r="G9" s="3"/>
      <c r="H9" s="3"/>
      <c r="I9" s="3"/>
      <c r="M9" s="462"/>
    </row>
    <row r="10" spans="1:23" s="4" customFormat="1" ht="15" thickBot="1" x14ac:dyDescent="0.35">
      <c r="A10" s="8"/>
      <c r="B10" s="9"/>
      <c r="C10" s="9"/>
      <c r="D10" s="9"/>
      <c r="E10" s="557"/>
      <c r="F10" s="10"/>
      <c r="G10" s="9" t="s">
        <v>116</v>
      </c>
      <c r="H10" s="9"/>
      <c r="I10" s="11"/>
      <c r="J10" s="12"/>
      <c r="K10" s="10"/>
      <c r="L10" s="10"/>
      <c r="M10" s="464"/>
      <c r="N10" s="10"/>
      <c r="O10" s="10"/>
      <c r="P10" s="10"/>
      <c r="Q10" s="10"/>
      <c r="R10" s="10"/>
      <c r="S10" s="10"/>
      <c r="T10" s="13"/>
    </row>
    <row r="11" spans="1:23" s="4" customFormat="1" ht="79.8" thickBot="1" x14ac:dyDescent="0.35">
      <c r="A11" s="558" t="s">
        <v>9</v>
      </c>
      <c r="B11" s="559" t="s">
        <v>10</v>
      </c>
      <c r="C11" s="559" t="s">
        <v>11</v>
      </c>
      <c r="D11" s="559" t="s">
        <v>12</v>
      </c>
      <c r="E11" s="560" t="s">
        <v>13</v>
      </c>
      <c r="F11" s="560" t="s">
        <v>14</v>
      </c>
      <c r="G11" s="559" t="s">
        <v>15</v>
      </c>
      <c r="H11" s="559" t="s">
        <v>16</v>
      </c>
      <c r="I11" s="561" t="s">
        <v>17</v>
      </c>
      <c r="J11" s="334" t="s">
        <v>18</v>
      </c>
      <c r="K11" s="335" t="s">
        <v>19</v>
      </c>
      <c r="L11" s="335" t="s">
        <v>20</v>
      </c>
      <c r="M11" s="336" t="s">
        <v>21</v>
      </c>
      <c r="N11" s="335" t="s">
        <v>22</v>
      </c>
      <c r="O11" s="335" t="s">
        <v>23</v>
      </c>
      <c r="P11" s="335" t="s">
        <v>24</v>
      </c>
      <c r="Q11" s="335" t="s">
        <v>25</v>
      </c>
      <c r="R11" s="335" t="s">
        <v>26</v>
      </c>
      <c r="S11" s="335" t="s">
        <v>27</v>
      </c>
      <c r="T11" s="337" t="s">
        <v>28</v>
      </c>
    </row>
    <row r="12" spans="1:23" s="571" customFormat="1" ht="160.80000000000001" customHeight="1" x14ac:dyDescent="0.3">
      <c r="A12" s="509">
        <v>1</v>
      </c>
      <c r="B12" s="562" t="s">
        <v>470</v>
      </c>
      <c r="C12" s="563" t="s">
        <v>471</v>
      </c>
      <c r="D12" s="340" t="s">
        <v>472</v>
      </c>
      <c r="E12" s="563"/>
      <c r="F12" s="564"/>
      <c r="G12" s="565" t="s">
        <v>31</v>
      </c>
      <c r="H12" s="473">
        <v>2</v>
      </c>
      <c r="I12" s="566"/>
      <c r="J12" s="567">
        <v>1</v>
      </c>
      <c r="K12" s="519"/>
      <c r="L12" s="520"/>
      <c r="M12" s="521"/>
      <c r="N12" s="568"/>
      <c r="O12" s="568"/>
      <c r="P12" s="568"/>
      <c r="Q12" s="569"/>
      <c r="R12" s="569"/>
      <c r="S12" s="569"/>
      <c r="T12" s="570"/>
      <c r="V12" s="572"/>
    </row>
    <row r="13" spans="1:23" s="571" customFormat="1" ht="160.80000000000001" customHeight="1" x14ac:dyDescent="0.3">
      <c r="A13" s="525">
        <v>2</v>
      </c>
      <c r="B13" s="573" t="s">
        <v>473</v>
      </c>
      <c r="C13" s="511" t="s">
        <v>474</v>
      </c>
      <c r="D13" s="51" t="s">
        <v>475</v>
      </c>
      <c r="E13" s="511"/>
      <c r="F13" s="574"/>
      <c r="G13" s="575" t="s">
        <v>31</v>
      </c>
      <c r="H13" s="359">
        <v>6</v>
      </c>
      <c r="I13" s="415"/>
      <c r="J13" s="576">
        <v>1</v>
      </c>
      <c r="K13" s="577"/>
      <c r="L13" s="578"/>
      <c r="M13" s="579"/>
      <c r="N13" s="580"/>
      <c r="O13" s="580"/>
      <c r="P13" s="580"/>
      <c r="Q13" s="581"/>
      <c r="R13" s="581"/>
      <c r="S13" s="581"/>
      <c r="T13" s="582"/>
      <c r="V13" s="572"/>
    </row>
    <row r="14" spans="1:23" s="571" customFormat="1" ht="148.80000000000001" customHeight="1" x14ac:dyDescent="0.3">
      <c r="A14" s="525">
        <v>3</v>
      </c>
      <c r="B14" s="573" t="s">
        <v>476</v>
      </c>
      <c r="C14" s="511" t="s">
        <v>477</v>
      </c>
      <c r="D14" s="51" t="s">
        <v>478</v>
      </c>
      <c r="E14" s="511"/>
      <c r="F14" s="574"/>
      <c r="G14" s="575" t="s">
        <v>31</v>
      </c>
      <c r="H14" s="359">
        <v>5</v>
      </c>
      <c r="I14" s="415"/>
      <c r="J14" s="576">
        <v>1</v>
      </c>
      <c r="K14" s="577"/>
      <c r="L14" s="578"/>
      <c r="M14" s="579"/>
      <c r="N14" s="580"/>
      <c r="O14" s="580"/>
      <c r="P14" s="580"/>
      <c r="Q14" s="581"/>
      <c r="R14" s="581"/>
      <c r="S14" s="581"/>
      <c r="T14" s="582"/>
      <c r="V14" s="572"/>
    </row>
    <row r="15" spans="1:23" s="571" customFormat="1" ht="66.599999999999994" thickBot="1" x14ac:dyDescent="0.35">
      <c r="A15" s="583">
        <v>4</v>
      </c>
      <c r="B15" s="584" t="s">
        <v>479</v>
      </c>
      <c r="C15" s="584" t="s">
        <v>480</v>
      </c>
      <c r="D15" s="585"/>
      <c r="E15" s="584"/>
      <c r="F15" s="586"/>
      <c r="G15" s="587" t="s">
        <v>31</v>
      </c>
      <c r="H15" s="459">
        <v>1</v>
      </c>
      <c r="I15" s="588"/>
      <c r="J15" s="589">
        <v>1</v>
      </c>
      <c r="K15" s="590"/>
      <c r="L15" s="591"/>
      <c r="M15" s="592"/>
      <c r="N15" s="593"/>
      <c r="O15" s="593"/>
      <c r="P15" s="593"/>
      <c r="Q15" s="594"/>
      <c r="R15" s="594"/>
      <c r="S15" s="594"/>
      <c r="T15" s="595"/>
      <c r="V15" s="572"/>
    </row>
    <row r="16" spans="1:23" ht="15" thickBot="1" x14ac:dyDescent="0.35">
      <c r="N16" s="596" t="s">
        <v>62</v>
      </c>
      <c r="O16" s="597">
        <f>SUM(O12:O15)</f>
        <v>0</v>
      </c>
      <c r="P16" s="598">
        <f>SUM(P12:P15)</f>
        <v>0</v>
      </c>
      <c r="Q16" s="82" t="s">
        <v>63</v>
      </c>
      <c r="V16" s="83"/>
      <c r="W16" s="599"/>
    </row>
    <row r="21" spans="3:12" x14ac:dyDescent="0.3">
      <c r="C21" s="3" t="s">
        <v>121</v>
      </c>
      <c r="D21" s="3"/>
      <c r="E21" s="3"/>
      <c r="F21" s="4"/>
      <c r="G21" s="3"/>
      <c r="H21" s="3" t="s">
        <v>65</v>
      </c>
      <c r="L21" t="s">
        <v>66</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E5B36-FCEF-452A-9132-D66995785507}">
  <sheetPr>
    <tabColor theme="4" tint="0.39997558519241921"/>
  </sheetPr>
  <dimension ref="A1:V24"/>
  <sheetViews>
    <sheetView topLeftCell="A13" zoomScaleNormal="100" workbookViewId="0">
      <selection activeCell="D15" sqref="D15"/>
    </sheetView>
  </sheetViews>
  <sheetFormatPr defaultColWidth="9.109375" defaultRowHeight="14.4" x14ac:dyDescent="0.3"/>
  <cols>
    <col min="1" max="1" width="10.6640625" style="3" customWidth="1"/>
    <col min="2" max="2" width="9.109375" style="3"/>
    <col min="3" max="3" width="21.6640625" style="3" customWidth="1"/>
    <col min="4" max="5" width="9.109375" style="3"/>
    <col min="6" max="6" width="22.5546875" style="4" customWidth="1"/>
    <col min="7" max="9" width="9.109375" style="3"/>
    <col min="10" max="21" width="9.109375" style="4" customWidth="1"/>
    <col min="22" max="16384" width="9.109375" style="4"/>
  </cols>
  <sheetData>
    <row r="1" spans="1:22" ht="15.6" customHeight="1" x14ac:dyDescent="0.3">
      <c r="A1" s="1" t="s">
        <v>0</v>
      </c>
      <c r="B1" s="2" t="s">
        <v>1</v>
      </c>
      <c r="C1" s="2"/>
    </row>
    <row r="2" spans="1:22" ht="15.6" customHeight="1" x14ac:dyDescent="0.3">
      <c r="A2" s="2"/>
      <c r="B2" s="2" t="s">
        <v>2</v>
      </c>
      <c r="C2" s="2"/>
    </row>
    <row r="3" spans="1:22" ht="15.6" customHeight="1" x14ac:dyDescent="0.3">
      <c r="A3" s="1" t="s">
        <v>3</v>
      </c>
      <c r="B3" s="2"/>
      <c r="C3" s="5"/>
    </row>
    <row r="4" spans="1:22" ht="15.6" customHeight="1" x14ac:dyDescent="0.3">
      <c r="A4" s="2"/>
      <c r="B4" s="2"/>
      <c r="C4" s="5"/>
      <c r="E4" s="2"/>
    </row>
    <row r="5" spans="1:22" ht="15.6" customHeight="1" x14ac:dyDescent="0.3">
      <c r="A5" s="2" t="s">
        <v>4</v>
      </c>
      <c r="B5" s="2"/>
      <c r="C5" s="5"/>
      <c r="E5" s="2"/>
    </row>
    <row r="6" spans="1:22" ht="15.6" customHeight="1" x14ac:dyDescent="0.3">
      <c r="C6" s="1" t="s">
        <v>5</v>
      </c>
    </row>
    <row r="7" spans="1:22" ht="15.6" customHeight="1" x14ac:dyDescent="0.3"/>
    <row r="8" spans="1:22" ht="15.6" customHeight="1" x14ac:dyDescent="0.3">
      <c r="A8" s="1" t="s">
        <v>457</v>
      </c>
      <c r="B8" s="503"/>
      <c r="C8" s="504" t="s">
        <v>458</v>
      </c>
      <c r="D8" s="1"/>
      <c r="E8" s="1"/>
      <c r="F8" s="505"/>
      <c r="G8" s="1"/>
      <c r="H8" s="1"/>
    </row>
    <row r="9" spans="1:22" ht="15.6" customHeight="1" thickBot="1" x14ac:dyDescent="0.35"/>
    <row r="10" spans="1:22" ht="15" thickBot="1" x14ac:dyDescent="0.35">
      <c r="A10" s="8"/>
      <c r="B10" s="9"/>
      <c r="C10" s="9"/>
      <c r="D10" s="9"/>
      <c r="E10" s="9"/>
      <c r="F10" s="10"/>
      <c r="G10" s="9" t="s">
        <v>116</v>
      </c>
      <c r="H10" s="9"/>
      <c r="I10" s="11"/>
      <c r="J10" s="12"/>
      <c r="K10" s="10"/>
      <c r="L10" s="10"/>
      <c r="M10" s="10"/>
      <c r="N10" s="10"/>
      <c r="O10" s="10"/>
      <c r="P10" s="10"/>
      <c r="Q10" s="10"/>
      <c r="R10" s="10"/>
      <c r="S10" s="10"/>
      <c r="T10" s="13"/>
    </row>
    <row r="11" spans="1:22" ht="79.8" thickBot="1" x14ac:dyDescent="0.35">
      <c r="A11" s="506" t="s">
        <v>9</v>
      </c>
      <c r="B11" s="507" t="s">
        <v>10</v>
      </c>
      <c r="C11" s="507" t="s">
        <v>11</v>
      </c>
      <c r="D11" s="507" t="s">
        <v>12</v>
      </c>
      <c r="E11" s="507" t="s">
        <v>13</v>
      </c>
      <c r="F11" s="507" t="s">
        <v>14</v>
      </c>
      <c r="G11" s="507" t="s">
        <v>15</v>
      </c>
      <c r="H11" s="507" t="s">
        <v>16</v>
      </c>
      <c r="I11" s="508" t="s">
        <v>17</v>
      </c>
      <c r="J11" s="334" t="s">
        <v>18</v>
      </c>
      <c r="K11" s="335" t="s">
        <v>19</v>
      </c>
      <c r="L11" s="335" t="s">
        <v>20</v>
      </c>
      <c r="M11" s="336" t="s">
        <v>21</v>
      </c>
      <c r="N11" s="335" t="s">
        <v>22</v>
      </c>
      <c r="O11" s="335" t="s">
        <v>23</v>
      </c>
      <c r="P11" s="335" t="s">
        <v>24</v>
      </c>
      <c r="Q11" s="335" t="s">
        <v>25</v>
      </c>
      <c r="R11" s="335" t="s">
        <v>26</v>
      </c>
      <c r="S11" s="335" t="s">
        <v>27</v>
      </c>
      <c r="T11" s="337" t="s">
        <v>28</v>
      </c>
    </row>
    <row r="12" spans="1:22" ht="135" customHeight="1" x14ac:dyDescent="0.3">
      <c r="A12" s="509">
        <v>1</v>
      </c>
      <c r="B12" s="510" t="s">
        <v>459</v>
      </c>
      <c r="C12" s="511" t="s">
        <v>460</v>
      </c>
      <c r="D12" s="512" t="s">
        <v>461</v>
      </c>
      <c r="E12" s="513"/>
      <c r="F12" s="514"/>
      <c r="G12" s="515" t="s">
        <v>31</v>
      </c>
      <c r="H12" s="516">
        <v>10</v>
      </c>
      <c r="I12" s="517"/>
      <c r="J12" s="518">
        <v>1</v>
      </c>
      <c r="K12" s="519"/>
      <c r="L12" s="520"/>
      <c r="M12" s="521"/>
      <c r="N12" s="522"/>
      <c r="O12" s="522"/>
      <c r="P12" s="522"/>
      <c r="Q12" s="519"/>
      <c r="R12" s="520"/>
      <c r="S12" s="523"/>
      <c r="T12" s="524"/>
      <c r="V12" s="35"/>
    </row>
    <row r="13" spans="1:22" ht="67.5" customHeight="1" x14ac:dyDescent="0.3">
      <c r="A13" s="525">
        <v>2</v>
      </c>
      <c r="B13" s="526" t="s">
        <v>462</v>
      </c>
      <c r="C13" s="526" t="s">
        <v>463</v>
      </c>
      <c r="D13" s="527"/>
      <c r="E13" s="527"/>
      <c r="F13" s="528"/>
      <c r="G13" s="529" t="s">
        <v>31</v>
      </c>
      <c r="H13" s="530">
        <v>5</v>
      </c>
      <c r="I13" s="531"/>
      <c r="J13" s="532">
        <v>1</v>
      </c>
      <c r="K13" s="533"/>
      <c r="L13" s="534"/>
      <c r="M13" s="535"/>
      <c r="N13" s="536"/>
      <c r="O13" s="536"/>
      <c r="P13" s="536"/>
      <c r="Q13" s="533"/>
      <c r="R13" s="534"/>
      <c r="S13" s="533"/>
      <c r="T13" s="537"/>
      <c r="V13" s="35"/>
    </row>
    <row r="14" spans="1:22" ht="396.6" thickBot="1" x14ac:dyDescent="0.35">
      <c r="A14" s="538">
        <v>3</v>
      </c>
      <c r="B14" s="539" t="s">
        <v>464</v>
      </c>
      <c r="C14" s="539" t="s">
        <v>465</v>
      </c>
      <c r="D14" s="540" t="s">
        <v>466</v>
      </c>
      <c r="E14" s="541" t="s">
        <v>71</v>
      </c>
      <c r="F14" s="542" t="s">
        <v>71</v>
      </c>
      <c r="G14" s="543" t="s">
        <v>31</v>
      </c>
      <c r="H14" s="544">
        <v>5</v>
      </c>
      <c r="I14" s="545"/>
      <c r="J14" s="546">
        <v>1</v>
      </c>
      <c r="K14" s="547"/>
      <c r="L14" s="548"/>
      <c r="M14" s="549"/>
      <c r="N14" s="536"/>
      <c r="O14" s="536"/>
      <c r="P14" s="536"/>
      <c r="Q14" s="550"/>
      <c r="R14" s="550"/>
      <c r="S14" s="550"/>
      <c r="T14" s="551"/>
      <c r="V14" s="35"/>
    </row>
    <row r="15" spans="1:22" ht="15" thickBot="1" x14ac:dyDescent="0.35">
      <c r="N15" s="552" t="s">
        <v>62</v>
      </c>
      <c r="O15" s="553">
        <f>SUM(O12:O14)</f>
        <v>0</v>
      </c>
      <c r="P15" s="554">
        <f>SUM(P12:P14)</f>
        <v>0</v>
      </c>
      <c r="Q15" s="448" t="s">
        <v>63</v>
      </c>
      <c r="V15" s="35"/>
    </row>
    <row r="20" spans="1:19" x14ac:dyDescent="0.3">
      <c r="C20" s="3" t="s">
        <v>121</v>
      </c>
      <c r="H20" s="3" t="s">
        <v>65</v>
      </c>
      <c r="L20" s="4" t="s">
        <v>467</v>
      </c>
    </row>
    <row r="23" spans="1:19" x14ac:dyDescent="0.3">
      <c r="B23" s="555"/>
    </row>
    <row r="24" spans="1:19" x14ac:dyDescent="0.3">
      <c r="A24" s="82"/>
      <c r="B24" s="82"/>
      <c r="C24" s="82"/>
      <c r="D24" s="82"/>
      <c r="E24" s="82"/>
      <c r="F24" s="82"/>
      <c r="G24" s="82"/>
      <c r="H24" s="82"/>
      <c r="I24" s="82"/>
      <c r="J24" s="82"/>
      <c r="K24" s="82"/>
      <c r="L24" s="82"/>
      <c r="M24" s="82"/>
      <c r="N24" s="82"/>
      <c r="O24" s="82"/>
      <c r="P24" s="82"/>
      <c r="Q24" s="82"/>
      <c r="R24" s="82"/>
      <c r="S24" s="82"/>
    </row>
  </sheetData>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398B0-8EC5-4103-A51E-5DF458B2FFFA}">
  <sheetPr>
    <tabColor theme="4" tint="0.39997558519241921"/>
  </sheetPr>
  <dimension ref="A1:W53"/>
  <sheetViews>
    <sheetView zoomScale="85" zoomScaleNormal="85" workbookViewId="0">
      <selection activeCell="J19" sqref="J19"/>
    </sheetView>
  </sheetViews>
  <sheetFormatPr defaultColWidth="9.109375" defaultRowHeight="14.4" x14ac:dyDescent="0.3"/>
  <cols>
    <col min="1" max="1" width="12.109375" style="3" customWidth="1"/>
    <col min="2" max="2" width="12.88671875" style="3" customWidth="1"/>
    <col min="3" max="3" width="36.5546875" style="3" customWidth="1"/>
    <col min="4" max="4" width="13.88671875" style="3" customWidth="1"/>
    <col min="5" max="5" width="10.88671875" style="3" customWidth="1"/>
    <col min="6" max="6" width="23.109375" style="4" customWidth="1"/>
    <col min="7" max="9" width="9.109375" style="3"/>
    <col min="10" max="12" width="9.109375" style="4" customWidth="1"/>
    <col min="13" max="13" width="9.109375" style="462" customWidth="1"/>
    <col min="14" max="14" width="9.109375" style="4" customWidth="1"/>
    <col min="15" max="15" width="11.109375" style="4" customWidth="1"/>
    <col min="16" max="16" width="12.88671875" style="4" customWidth="1"/>
    <col min="17" max="20" width="9.109375" style="4" customWidth="1"/>
    <col min="21" max="21" width="9.109375" style="4"/>
    <col min="22" max="22" width="10.33203125" style="4" bestFit="1" customWidth="1"/>
    <col min="23" max="23" width="12.6640625" style="4" customWidth="1"/>
    <col min="24" max="16384" width="9.109375" style="4"/>
  </cols>
  <sheetData>
    <row r="1" spans="1:22" ht="15.6" customHeight="1" x14ac:dyDescent="0.3">
      <c r="A1" s="1" t="s">
        <v>0</v>
      </c>
      <c r="B1" s="2" t="s">
        <v>1</v>
      </c>
      <c r="C1" s="2"/>
    </row>
    <row r="2" spans="1:22" ht="15.6" customHeight="1" x14ac:dyDescent="0.3">
      <c r="A2" s="2"/>
      <c r="B2" s="2" t="s">
        <v>2</v>
      </c>
      <c r="C2" s="2"/>
    </row>
    <row r="3" spans="1:22" ht="15.6" customHeight="1" x14ac:dyDescent="0.3">
      <c r="A3" s="1" t="s">
        <v>3</v>
      </c>
      <c r="B3" s="2"/>
      <c r="C3" s="5"/>
    </row>
    <row r="4" spans="1:22" ht="15.6" customHeight="1" x14ac:dyDescent="0.3">
      <c r="A4" s="2"/>
      <c r="B4" s="2"/>
      <c r="C4" s="5"/>
      <c r="E4" s="2"/>
    </row>
    <row r="5" spans="1:22" ht="15.6" customHeight="1" x14ac:dyDescent="0.3">
      <c r="A5" s="2" t="s">
        <v>4</v>
      </c>
      <c r="B5" s="2"/>
      <c r="C5" s="5"/>
      <c r="E5" s="2"/>
    </row>
    <row r="6" spans="1:22" ht="15.6" customHeight="1" x14ac:dyDescent="0.3">
      <c r="C6" s="1" t="s">
        <v>5</v>
      </c>
    </row>
    <row r="7" spans="1:22" ht="15.6" customHeight="1" x14ac:dyDescent="0.3"/>
    <row r="8" spans="1:22" ht="15.6" customHeight="1" x14ac:dyDescent="0.3">
      <c r="A8" s="1" t="s">
        <v>443</v>
      </c>
      <c r="B8" s="1"/>
      <c r="C8" s="1" t="s">
        <v>444</v>
      </c>
      <c r="D8" s="1"/>
      <c r="E8" s="1"/>
    </row>
    <row r="9" spans="1:22" ht="15.6" customHeight="1" thickBot="1" x14ac:dyDescent="0.35"/>
    <row r="10" spans="1:22" ht="15" thickBot="1" x14ac:dyDescent="0.35">
      <c r="A10" s="8"/>
      <c r="B10" s="9"/>
      <c r="C10" s="9"/>
      <c r="D10" s="463"/>
      <c r="E10" s="9"/>
      <c r="F10" s="10"/>
      <c r="G10" s="9" t="s">
        <v>116</v>
      </c>
      <c r="H10" s="9"/>
      <c r="I10" s="11"/>
      <c r="J10" s="12"/>
      <c r="K10" s="10"/>
      <c r="L10" s="10"/>
      <c r="M10" s="464"/>
      <c r="N10" s="10"/>
      <c r="O10" s="10"/>
      <c r="P10" s="10"/>
      <c r="Q10" s="10"/>
      <c r="R10" s="10"/>
      <c r="S10" s="10"/>
      <c r="T10" s="13"/>
    </row>
    <row r="11" spans="1:22" ht="79.8" thickBot="1" x14ac:dyDescent="0.35">
      <c r="A11" s="465" t="s">
        <v>9</v>
      </c>
      <c r="B11" s="332" t="s">
        <v>10</v>
      </c>
      <c r="C11" s="15" t="s">
        <v>11</v>
      </c>
      <c r="D11" s="15" t="s">
        <v>12</v>
      </c>
      <c r="E11" s="332" t="s">
        <v>13</v>
      </c>
      <c r="F11" s="332" t="s">
        <v>14</v>
      </c>
      <c r="G11" s="332" t="s">
        <v>15</v>
      </c>
      <c r="H11" s="332" t="s">
        <v>16</v>
      </c>
      <c r="I11" s="333" t="s">
        <v>17</v>
      </c>
      <c r="J11" s="334" t="s">
        <v>18</v>
      </c>
      <c r="K11" s="335" t="s">
        <v>19</v>
      </c>
      <c r="L11" s="335" t="s">
        <v>20</v>
      </c>
      <c r="M11" s="336" t="s">
        <v>21</v>
      </c>
      <c r="N11" s="335" t="s">
        <v>22</v>
      </c>
      <c r="O11" s="335" t="s">
        <v>23</v>
      </c>
      <c r="P11" s="335" t="s">
        <v>24</v>
      </c>
      <c r="Q11" s="335" t="s">
        <v>25</v>
      </c>
      <c r="R11" s="335" t="s">
        <v>26</v>
      </c>
      <c r="S11" s="335" t="s">
        <v>27</v>
      </c>
      <c r="T11" s="337" t="s">
        <v>28</v>
      </c>
    </row>
    <row r="12" spans="1:22" ht="240" customHeight="1" x14ac:dyDescent="0.3">
      <c r="A12" s="466">
        <v>1</v>
      </c>
      <c r="B12" s="467" t="s">
        <v>445</v>
      </c>
      <c r="C12" s="468" t="s">
        <v>446</v>
      </c>
      <c r="D12" s="469"/>
      <c r="E12" s="470" t="s">
        <v>71</v>
      </c>
      <c r="F12" s="471"/>
      <c r="G12" s="472" t="s">
        <v>31</v>
      </c>
      <c r="H12" s="473">
        <v>25</v>
      </c>
      <c r="I12" s="344"/>
      <c r="J12" s="474">
        <v>1</v>
      </c>
      <c r="K12" s="346"/>
      <c r="L12" s="347"/>
      <c r="M12" s="348"/>
      <c r="N12" s="349"/>
      <c r="O12" s="349"/>
      <c r="P12" s="349"/>
      <c r="Q12" s="350"/>
      <c r="R12" s="350"/>
      <c r="S12" s="350"/>
      <c r="T12" s="351"/>
      <c r="V12" s="35"/>
    </row>
    <row r="13" spans="1:22" ht="285" customHeight="1" x14ac:dyDescent="0.3">
      <c r="A13" s="475">
        <v>2</v>
      </c>
      <c r="B13" s="476" t="s">
        <v>447</v>
      </c>
      <c r="C13" s="476" t="s">
        <v>448</v>
      </c>
      <c r="D13" s="477"/>
      <c r="E13" s="478" t="s">
        <v>71</v>
      </c>
      <c r="F13" s="479" t="s">
        <v>71</v>
      </c>
      <c r="G13" s="480" t="s">
        <v>31</v>
      </c>
      <c r="H13" s="359">
        <v>25</v>
      </c>
      <c r="I13" s="352"/>
      <c r="J13" s="481">
        <v>1</v>
      </c>
      <c r="K13" s="57"/>
      <c r="L13" s="58"/>
      <c r="M13" s="59"/>
      <c r="N13" s="60"/>
      <c r="O13" s="60"/>
      <c r="P13" s="60"/>
      <c r="Q13" s="61"/>
      <c r="R13" s="61"/>
      <c r="S13" s="61"/>
      <c r="T13" s="62"/>
      <c r="V13" s="35"/>
    </row>
    <row r="14" spans="1:22" ht="90.75" customHeight="1" x14ac:dyDescent="0.3">
      <c r="A14" s="482">
        <v>3</v>
      </c>
      <c r="B14" s="476" t="s">
        <v>449</v>
      </c>
      <c r="C14" s="476" t="s">
        <v>450</v>
      </c>
      <c r="D14" s="477"/>
      <c r="E14" s="478" t="s">
        <v>71</v>
      </c>
      <c r="F14" s="479" t="s">
        <v>71</v>
      </c>
      <c r="G14" s="480" t="s">
        <v>31</v>
      </c>
      <c r="H14" s="359">
        <v>15</v>
      </c>
      <c r="I14" s="352"/>
      <c r="J14" s="481">
        <v>1</v>
      </c>
      <c r="K14" s="57"/>
      <c r="L14" s="58"/>
      <c r="M14" s="59"/>
      <c r="N14" s="60"/>
      <c r="O14" s="60"/>
      <c r="P14" s="60"/>
      <c r="Q14" s="61"/>
      <c r="R14" s="61"/>
      <c r="S14" s="61"/>
      <c r="T14" s="62"/>
      <c r="V14" s="35"/>
    </row>
    <row r="15" spans="1:22" ht="74.25" customHeight="1" x14ac:dyDescent="0.3">
      <c r="A15" s="475">
        <v>4</v>
      </c>
      <c r="B15" s="483" t="s">
        <v>451</v>
      </c>
      <c r="C15" s="476" t="s">
        <v>452</v>
      </c>
      <c r="D15" s="477"/>
      <c r="E15" s="478"/>
      <c r="F15" s="479"/>
      <c r="G15" s="480" t="s">
        <v>31</v>
      </c>
      <c r="H15" s="359">
        <v>1</v>
      </c>
      <c r="I15" s="352"/>
      <c r="J15" s="484">
        <v>1</v>
      </c>
      <c r="K15" s="57"/>
      <c r="L15" s="58"/>
      <c r="M15" s="59"/>
      <c r="N15" s="60"/>
      <c r="O15" s="60"/>
      <c r="P15" s="60"/>
      <c r="Q15" s="61"/>
      <c r="R15" s="61"/>
      <c r="S15" s="61"/>
      <c r="T15" s="62"/>
      <c r="V15" s="35"/>
    </row>
    <row r="16" spans="1:22" ht="93.75" customHeight="1" x14ac:dyDescent="0.3">
      <c r="A16" s="482">
        <v>5</v>
      </c>
      <c r="B16" s="476" t="s">
        <v>453</v>
      </c>
      <c r="C16" s="476" t="s">
        <v>454</v>
      </c>
      <c r="D16" s="477"/>
      <c r="E16" s="478" t="s">
        <v>71</v>
      </c>
      <c r="F16" s="479" t="s">
        <v>71</v>
      </c>
      <c r="G16" s="480" t="s">
        <v>31</v>
      </c>
      <c r="H16" s="359">
        <v>16</v>
      </c>
      <c r="I16" s="352"/>
      <c r="J16" s="484">
        <v>1</v>
      </c>
      <c r="K16" s="57"/>
      <c r="L16" s="58"/>
      <c r="M16" s="59"/>
      <c r="N16" s="60"/>
      <c r="O16" s="60"/>
      <c r="P16" s="60"/>
      <c r="Q16" s="61"/>
      <c r="R16" s="61"/>
      <c r="S16" s="61"/>
      <c r="T16" s="62"/>
      <c r="V16" s="35"/>
    </row>
    <row r="17" spans="1:23" ht="166.5" customHeight="1" thickBot="1" x14ac:dyDescent="0.35">
      <c r="A17" s="485">
        <v>6</v>
      </c>
      <c r="B17" s="486" t="s">
        <v>455</v>
      </c>
      <c r="C17" s="486" t="s">
        <v>456</v>
      </c>
      <c r="D17" s="487"/>
      <c r="E17" s="488" t="s">
        <v>71</v>
      </c>
      <c r="F17" s="489" t="s">
        <v>71</v>
      </c>
      <c r="G17" s="490" t="s">
        <v>31</v>
      </c>
      <c r="H17" s="491">
        <v>15</v>
      </c>
      <c r="I17" s="492"/>
      <c r="J17" s="493">
        <v>1</v>
      </c>
      <c r="K17" s="494"/>
      <c r="L17" s="495"/>
      <c r="M17" s="496"/>
      <c r="N17" s="76"/>
      <c r="O17" s="76"/>
      <c r="P17" s="76"/>
      <c r="Q17" s="497"/>
      <c r="R17" s="497"/>
      <c r="S17" s="497"/>
      <c r="T17" s="498"/>
      <c r="V17" s="35"/>
    </row>
    <row r="18" spans="1:23" ht="15" thickBot="1" x14ac:dyDescent="0.35">
      <c r="A18" s="499"/>
      <c r="B18" s="499"/>
      <c r="C18" s="499"/>
      <c r="D18" s="499"/>
      <c r="E18" s="499"/>
      <c r="F18" s="500"/>
      <c r="G18" s="499"/>
      <c r="H18" s="499"/>
      <c r="I18" s="499"/>
      <c r="J18" s="500"/>
      <c r="K18" s="500"/>
      <c r="L18" s="500"/>
      <c r="M18" s="501"/>
      <c r="N18" s="452" t="s">
        <v>62</v>
      </c>
      <c r="O18" s="453">
        <f>SUM(O12:O17)</f>
        <v>0</v>
      </c>
      <c r="P18" s="454">
        <f>SUM(P12:P17)</f>
        <v>0</v>
      </c>
      <c r="Q18" s="502" t="s">
        <v>63</v>
      </c>
      <c r="R18" s="500"/>
      <c r="S18" s="500"/>
      <c r="T18" s="500"/>
      <c r="V18" s="35"/>
      <c r="W18" s="35"/>
    </row>
    <row r="23" spans="1:23" x14ac:dyDescent="0.3">
      <c r="C23" s="3" t="s">
        <v>121</v>
      </c>
      <c r="H23" s="3" t="s">
        <v>65</v>
      </c>
      <c r="L23" s="4" t="s">
        <v>66</v>
      </c>
      <c r="M23" s="4"/>
    </row>
    <row r="38" ht="388.5" customHeight="1" x14ac:dyDescent="0.3"/>
    <row r="50" ht="66.75" customHeight="1" x14ac:dyDescent="0.3"/>
    <row r="51" ht="66.75" customHeight="1" x14ac:dyDescent="0.3"/>
    <row r="52" ht="134.25" customHeight="1" x14ac:dyDescent="0.3"/>
    <row r="53" ht="120" customHeight="1" x14ac:dyDescent="0.3"/>
  </sheetData>
  <pageMargins left="0.7" right="0.7" top="0.75" bottom="0.75" header="0.3" footer="0.3"/>
  <pageSetup paperSize="2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5FB91-572A-4503-BEC3-4F74A92EAF1D}">
  <sheetPr>
    <tabColor theme="4" tint="0.39997558519241921"/>
  </sheetPr>
  <dimension ref="A1:W21"/>
  <sheetViews>
    <sheetView topLeftCell="A15" zoomScaleNormal="100" workbookViewId="0">
      <selection activeCell="D15" sqref="D15"/>
    </sheetView>
  </sheetViews>
  <sheetFormatPr defaultRowHeight="14.4" x14ac:dyDescent="0.3"/>
  <cols>
    <col min="2" max="2" width="28.5546875" customWidth="1"/>
    <col min="3" max="3" width="45.77734375" customWidth="1"/>
    <col min="4" max="4" width="16.44140625" customWidth="1"/>
    <col min="15" max="15" width="13.44140625" customWidth="1"/>
    <col min="16" max="16" width="13.77734375" customWidth="1"/>
  </cols>
  <sheetData>
    <row r="1" spans="1:23" s="4" customFormat="1" ht="15.6" customHeight="1" x14ac:dyDescent="0.3">
      <c r="A1" s="1" t="s">
        <v>0</v>
      </c>
      <c r="B1" s="2" t="s">
        <v>1</v>
      </c>
      <c r="C1" s="2"/>
      <c r="D1" s="3"/>
      <c r="E1" s="3"/>
      <c r="G1" s="3"/>
      <c r="H1" s="3"/>
      <c r="I1" s="3"/>
    </row>
    <row r="2" spans="1:23" s="4" customFormat="1" ht="15.6" customHeight="1" x14ac:dyDescent="0.3">
      <c r="A2" s="2"/>
      <c r="B2" s="2" t="s">
        <v>2</v>
      </c>
      <c r="C2" s="2"/>
      <c r="D2" s="3"/>
      <c r="E2" s="3"/>
      <c r="G2" s="3"/>
      <c r="H2" s="3"/>
      <c r="I2" s="3"/>
    </row>
    <row r="3" spans="1:23" s="4" customFormat="1" ht="15.6" customHeight="1" x14ac:dyDescent="0.3">
      <c r="A3" s="1" t="s">
        <v>3</v>
      </c>
      <c r="B3" s="2"/>
      <c r="C3" s="5"/>
      <c r="D3" s="3"/>
      <c r="E3" s="3"/>
      <c r="G3" s="3"/>
      <c r="H3" s="3"/>
      <c r="I3" s="3"/>
    </row>
    <row r="4" spans="1:23" s="4" customFormat="1" ht="15.6" customHeight="1" x14ac:dyDescent="0.3">
      <c r="A4" s="2"/>
      <c r="B4" s="2"/>
      <c r="C4" s="5"/>
      <c r="D4" s="3"/>
      <c r="E4" s="2"/>
      <c r="G4" s="3"/>
      <c r="H4" s="3"/>
      <c r="I4" s="3"/>
    </row>
    <row r="5" spans="1:23" s="4" customFormat="1" ht="15.6" customHeight="1" x14ac:dyDescent="0.3">
      <c r="A5" s="2" t="s">
        <v>4</v>
      </c>
      <c r="B5" s="2"/>
      <c r="C5" s="5"/>
      <c r="D5" s="3"/>
      <c r="E5" s="2"/>
      <c r="G5" s="3"/>
      <c r="H5" s="3"/>
      <c r="I5" s="3"/>
    </row>
    <row r="6" spans="1:23" s="4" customFormat="1" ht="15.6" customHeight="1" x14ac:dyDescent="0.3">
      <c r="A6" s="3"/>
      <c r="B6" s="3"/>
      <c r="C6" s="1" t="s">
        <v>5</v>
      </c>
      <c r="D6" s="3"/>
      <c r="E6" s="3"/>
      <c r="G6" s="3"/>
      <c r="H6" s="3"/>
      <c r="I6" s="3"/>
    </row>
    <row r="7" spans="1:23" s="4" customFormat="1" ht="15.6" customHeight="1" x14ac:dyDescent="0.3">
      <c r="A7" s="3"/>
      <c r="B7" s="3"/>
      <c r="C7" s="3"/>
      <c r="D7" s="3"/>
      <c r="E7" s="3"/>
      <c r="G7" s="3"/>
      <c r="H7" s="3"/>
      <c r="I7" s="3"/>
    </row>
    <row r="8" spans="1:23" s="4" customFormat="1" ht="15.6" customHeight="1" x14ac:dyDescent="0.3">
      <c r="A8" s="1" t="s">
        <v>429</v>
      </c>
      <c r="B8" s="1"/>
      <c r="C8" s="1" t="s">
        <v>430</v>
      </c>
      <c r="D8" s="1"/>
      <c r="E8" s="1"/>
      <c r="G8" s="3"/>
      <c r="H8" s="3"/>
      <c r="I8" s="3"/>
    </row>
    <row r="9" spans="1:23" s="4" customFormat="1" ht="15.6" customHeight="1" thickBot="1" x14ac:dyDescent="0.35">
      <c r="A9" s="3"/>
      <c r="B9" s="3"/>
      <c r="C9" s="3"/>
      <c r="D9" s="3"/>
      <c r="E9" s="3"/>
      <c r="G9" s="3"/>
      <c r="H9" s="3"/>
      <c r="I9" s="3"/>
    </row>
    <row r="10" spans="1:23" s="4" customFormat="1" ht="15" thickBot="1" x14ac:dyDescent="0.35">
      <c r="A10" s="8"/>
      <c r="B10" s="9"/>
      <c r="C10" s="9"/>
      <c r="D10" s="9"/>
      <c r="E10" s="9"/>
      <c r="F10" s="10"/>
      <c r="G10" s="9" t="s">
        <v>116</v>
      </c>
      <c r="H10" s="9"/>
      <c r="I10" s="11"/>
      <c r="J10" s="12"/>
      <c r="K10" s="10"/>
      <c r="L10" s="10"/>
      <c r="M10" s="10"/>
      <c r="N10" s="10"/>
      <c r="O10" s="10"/>
      <c r="P10" s="10"/>
      <c r="Q10" s="10"/>
      <c r="R10" s="10"/>
      <c r="S10" s="10"/>
      <c r="T10" s="13"/>
    </row>
    <row r="11" spans="1:23" s="4" customFormat="1" ht="79.8" thickBot="1" x14ac:dyDescent="0.35">
      <c r="A11" s="14" t="s">
        <v>9</v>
      </c>
      <c r="B11" s="15" t="s">
        <v>10</v>
      </c>
      <c r="C11" s="15" t="s">
        <v>11</v>
      </c>
      <c r="D11" s="15" t="s">
        <v>12</v>
      </c>
      <c r="E11" s="15" t="s">
        <v>13</v>
      </c>
      <c r="F11" s="15" t="s">
        <v>14</v>
      </c>
      <c r="G11" s="15" t="s">
        <v>15</v>
      </c>
      <c r="H11" s="15" t="s">
        <v>16</v>
      </c>
      <c r="I11" s="16" t="s">
        <v>17</v>
      </c>
      <c r="J11" s="17" t="s">
        <v>18</v>
      </c>
      <c r="K11" s="18" t="s">
        <v>19</v>
      </c>
      <c r="L11" s="18" t="s">
        <v>20</v>
      </c>
      <c r="M11" s="19" t="s">
        <v>21</v>
      </c>
      <c r="N11" s="18" t="s">
        <v>22</v>
      </c>
      <c r="O11" s="18" t="s">
        <v>23</v>
      </c>
      <c r="P11" s="18" t="s">
        <v>24</v>
      </c>
      <c r="Q11" s="18" t="s">
        <v>25</v>
      </c>
      <c r="R11" s="18" t="s">
        <v>26</v>
      </c>
      <c r="S11" s="18" t="s">
        <v>27</v>
      </c>
      <c r="T11" s="20" t="s">
        <v>28</v>
      </c>
    </row>
    <row r="12" spans="1:23" s="4" customFormat="1" ht="315" customHeight="1" x14ac:dyDescent="0.3">
      <c r="A12" s="21">
        <v>1</v>
      </c>
      <c r="B12" s="84" t="s">
        <v>431</v>
      </c>
      <c r="C12" s="405" t="s">
        <v>432</v>
      </c>
      <c r="D12" s="455" t="s">
        <v>433</v>
      </c>
      <c r="E12" s="24"/>
      <c r="F12" s="456"/>
      <c r="G12" s="25" t="s">
        <v>31</v>
      </c>
      <c r="H12" s="385">
        <v>10</v>
      </c>
      <c r="I12" s="87"/>
      <c r="J12" s="28">
        <v>1</v>
      </c>
      <c r="K12" s="29"/>
      <c r="L12" s="30"/>
      <c r="M12" s="31"/>
      <c r="N12" s="32"/>
      <c r="O12" s="32"/>
      <c r="P12" s="32"/>
      <c r="Q12" s="33"/>
      <c r="R12" s="33"/>
      <c r="S12" s="33"/>
      <c r="T12" s="34"/>
      <c r="V12" s="35"/>
    </row>
    <row r="13" spans="1:23" s="4" customFormat="1" ht="313.2" customHeight="1" x14ac:dyDescent="0.3">
      <c r="A13" s="21">
        <v>2</v>
      </c>
      <c r="B13" s="49" t="s">
        <v>434</v>
      </c>
      <c r="C13" s="457" t="s">
        <v>435</v>
      </c>
      <c r="D13" s="455" t="s">
        <v>436</v>
      </c>
      <c r="E13" s="24"/>
      <c r="F13" s="86"/>
      <c r="G13" s="25" t="s">
        <v>31</v>
      </c>
      <c r="H13" s="385">
        <v>5</v>
      </c>
      <c r="I13" s="87"/>
      <c r="J13" s="28">
        <v>1</v>
      </c>
      <c r="K13" s="29"/>
      <c r="L13" s="30"/>
      <c r="M13" s="31"/>
      <c r="N13" s="60"/>
      <c r="O13" s="60"/>
      <c r="P13" s="60"/>
      <c r="Q13" s="33"/>
      <c r="R13" s="33"/>
      <c r="S13" s="33"/>
      <c r="T13" s="34"/>
      <c r="V13" s="35"/>
    </row>
    <row r="14" spans="1:23" s="4" customFormat="1" ht="330" customHeight="1" x14ac:dyDescent="0.3">
      <c r="A14" s="21">
        <v>3</v>
      </c>
      <c r="B14" s="49" t="s">
        <v>437</v>
      </c>
      <c r="C14" s="457" t="s">
        <v>438</v>
      </c>
      <c r="D14" s="455" t="s">
        <v>439</v>
      </c>
      <c r="E14" s="24"/>
      <c r="F14" s="86"/>
      <c r="G14" s="25" t="s">
        <v>31</v>
      </c>
      <c r="H14" s="385">
        <v>10</v>
      </c>
      <c r="I14" s="87"/>
      <c r="J14" s="28">
        <v>1</v>
      </c>
      <c r="K14" s="29"/>
      <c r="L14" s="30"/>
      <c r="M14" s="31"/>
      <c r="N14" s="60"/>
      <c r="O14" s="60"/>
      <c r="P14" s="60"/>
      <c r="Q14" s="33"/>
      <c r="R14" s="33"/>
      <c r="S14" s="33"/>
      <c r="T14" s="34"/>
      <c r="V14" s="35"/>
    </row>
    <row r="15" spans="1:23" s="4" customFormat="1" ht="369.6" customHeight="1" thickBot="1" x14ac:dyDescent="0.35">
      <c r="A15" s="64">
        <v>4</v>
      </c>
      <c r="B15" s="65" t="s">
        <v>440</v>
      </c>
      <c r="C15" s="65" t="s">
        <v>441</v>
      </c>
      <c r="D15" s="458" t="s">
        <v>442</v>
      </c>
      <c r="E15" s="67"/>
      <c r="F15" s="68"/>
      <c r="G15" s="69" t="s">
        <v>31</v>
      </c>
      <c r="H15" s="459">
        <v>10</v>
      </c>
      <c r="I15" s="460"/>
      <c r="J15" s="461">
        <v>1</v>
      </c>
      <c r="K15" s="73"/>
      <c r="L15" s="74"/>
      <c r="M15" s="75"/>
      <c r="N15" s="76"/>
      <c r="O15" s="76"/>
      <c r="P15" s="76"/>
      <c r="Q15" s="77"/>
      <c r="R15" s="77"/>
      <c r="S15" s="77"/>
      <c r="T15" s="78"/>
      <c r="V15" s="35"/>
    </row>
    <row r="16" spans="1:23" ht="15" thickBot="1" x14ac:dyDescent="0.35">
      <c r="N16" s="452" t="s">
        <v>62</v>
      </c>
      <c r="O16" s="453">
        <f>SUM(O12:O15)</f>
        <v>0</v>
      </c>
      <c r="P16" s="454">
        <f>SUM(P10:P15)</f>
        <v>0</v>
      </c>
      <c r="Q16" s="82" t="s">
        <v>63</v>
      </c>
      <c r="V16" s="83"/>
      <c r="W16" s="83"/>
    </row>
    <row r="21" spans="3:12" x14ac:dyDescent="0.3">
      <c r="C21" s="3" t="s">
        <v>121</v>
      </c>
      <c r="D21" s="3"/>
      <c r="E21" s="3"/>
      <c r="F21" s="4"/>
      <c r="G21" s="3"/>
      <c r="H21" s="3" t="s">
        <v>65</v>
      </c>
      <c r="L21" t="s">
        <v>66</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B82A9-A8E9-4921-8A92-6FBBC15C86BB}">
  <sheetPr>
    <tabColor theme="4" tint="0.39997558519241921"/>
  </sheetPr>
  <dimension ref="A1:AJU19"/>
  <sheetViews>
    <sheetView topLeftCell="A10" zoomScaleNormal="100" workbookViewId="0">
      <selection activeCell="D10" sqref="D10"/>
    </sheetView>
  </sheetViews>
  <sheetFormatPr defaultRowHeight="14.4" x14ac:dyDescent="0.3"/>
  <cols>
    <col min="2" max="2" width="18.77734375" customWidth="1"/>
    <col min="3" max="3" width="42.5546875" customWidth="1"/>
    <col min="4" max="4" width="10.21875" customWidth="1"/>
    <col min="15" max="15" width="12.33203125" customWidth="1"/>
    <col min="16" max="16" width="11.109375" customWidth="1"/>
    <col min="22" max="22" width="10.33203125" bestFit="1" customWidth="1"/>
    <col min="23" max="23" width="11.21875" customWidth="1"/>
  </cols>
  <sheetData>
    <row r="1" spans="1:957" s="4" customFormat="1" ht="15.6" customHeight="1" x14ac:dyDescent="0.3">
      <c r="A1" s="1" t="s">
        <v>0</v>
      </c>
      <c r="B1" s="2" t="s">
        <v>1</v>
      </c>
      <c r="C1" s="2"/>
      <c r="D1" s="3"/>
      <c r="E1" s="3"/>
      <c r="G1" s="3"/>
      <c r="H1" s="3"/>
      <c r="I1" s="3"/>
    </row>
    <row r="2" spans="1:957" s="4" customFormat="1" ht="15.6" customHeight="1" x14ac:dyDescent="0.3">
      <c r="A2" s="2"/>
      <c r="B2" s="2" t="s">
        <v>2</v>
      </c>
      <c r="C2" s="2"/>
      <c r="D2" s="3"/>
      <c r="E2" s="3"/>
      <c r="G2" s="3"/>
      <c r="H2" s="3"/>
      <c r="I2" s="3"/>
    </row>
    <row r="3" spans="1:957" s="4" customFormat="1" ht="15.6" customHeight="1" x14ac:dyDescent="0.3">
      <c r="A3" s="1" t="s">
        <v>3</v>
      </c>
      <c r="B3" s="2"/>
      <c r="C3" s="5"/>
      <c r="D3" s="3"/>
      <c r="E3" s="3"/>
      <c r="G3" s="3"/>
      <c r="H3" s="3"/>
      <c r="I3" s="3"/>
    </row>
    <row r="4" spans="1:957" s="4" customFormat="1" ht="15.6" customHeight="1" x14ac:dyDescent="0.3">
      <c r="A4" s="2"/>
      <c r="B4" s="2"/>
      <c r="C4" s="5"/>
      <c r="D4" s="3"/>
      <c r="E4" s="2"/>
      <c r="G4" s="3"/>
      <c r="H4" s="3"/>
      <c r="I4" s="3"/>
    </row>
    <row r="5" spans="1:957" s="4" customFormat="1" ht="15.6" customHeight="1" x14ac:dyDescent="0.3">
      <c r="A5" s="2" t="s">
        <v>4</v>
      </c>
      <c r="B5" s="2"/>
      <c r="C5" s="5"/>
      <c r="D5" s="3"/>
      <c r="E5" s="2"/>
      <c r="G5" s="3"/>
      <c r="H5" s="3"/>
      <c r="I5" s="3"/>
    </row>
    <row r="6" spans="1:957" s="4" customFormat="1" ht="15.6" customHeight="1" x14ac:dyDescent="0.3">
      <c r="A6" s="3"/>
      <c r="B6" s="3"/>
      <c r="C6" s="1" t="s">
        <v>5</v>
      </c>
      <c r="D6" s="3"/>
      <c r="E6" s="3"/>
      <c r="G6" s="3"/>
      <c r="H6" s="3"/>
      <c r="I6" s="3"/>
    </row>
    <row r="7" spans="1:957" s="4" customFormat="1" ht="15.6" customHeight="1" x14ac:dyDescent="0.3">
      <c r="A7" s="3"/>
      <c r="B7" s="3"/>
      <c r="C7" s="3"/>
      <c r="D7" s="3"/>
      <c r="E7" s="3"/>
      <c r="G7" s="3"/>
      <c r="H7" s="3"/>
      <c r="I7" s="3"/>
    </row>
    <row r="8" spans="1:957" s="4" customFormat="1" ht="15.6" customHeight="1" x14ac:dyDescent="0.3">
      <c r="A8" s="1" t="s">
        <v>421</v>
      </c>
      <c r="B8" s="1"/>
      <c r="C8" s="1" t="s">
        <v>422</v>
      </c>
      <c r="D8" s="1"/>
      <c r="E8" s="1"/>
      <c r="G8" s="3"/>
      <c r="H8" s="3"/>
      <c r="I8" s="3"/>
    </row>
    <row r="9" spans="1:957" s="4" customFormat="1" ht="15.6" customHeight="1" thickBot="1" x14ac:dyDescent="0.35">
      <c r="A9" s="3"/>
      <c r="B9" s="3"/>
      <c r="C9" s="3"/>
      <c r="D9" s="3"/>
      <c r="E9" s="3"/>
      <c r="G9" s="3"/>
      <c r="H9" s="3"/>
      <c r="I9" s="3"/>
    </row>
    <row r="10" spans="1:957" s="4" customFormat="1" ht="15" thickBot="1" x14ac:dyDescent="0.35">
      <c r="A10" s="8"/>
      <c r="B10" s="9"/>
      <c r="C10" s="9"/>
      <c r="D10" s="9"/>
      <c r="E10" s="9"/>
      <c r="F10" s="10"/>
      <c r="G10" s="9" t="s">
        <v>116</v>
      </c>
      <c r="H10" s="9"/>
      <c r="I10" s="11"/>
      <c r="J10" s="12"/>
      <c r="K10" s="10"/>
      <c r="L10" s="10"/>
      <c r="M10" s="10"/>
      <c r="N10" s="10"/>
      <c r="O10" s="10"/>
      <c r="P10" s="10"/>
      <c r="Q10" s="10"/>
      <c r="R10" s="10"/>
      <c r="S10" s="10"/>
      <c r="T10" s="13"/>
    </row>
    <row r="11" spans="1:957" s="4" customFormat="1" ht="79.8" thickBot="1" x14ac:dyDescent="0.35">
      <c r="A11" s="14" t="s">
        <v>9</v>
      </c>
      <c r="B11" s="15" t="s">
        <v>10</v>
      </c>
      <c r="C11" s="15" t="s">
        <v>11</v>
      </c>
      <c r="D11" s="15" t="s">
        <v>12</v>
      </c>
      <c r="E11" s="15" t="s">
        <v>13</v>
      </c>
      <c r="F11" s="15" t="s">
        <v>14</v>
      </c>
      <c r="G11" s="15" t="s">
        <v>15</v>
      </c>
      <c r="H11" s="15" t="s">
        <v>16</v>
      </c>
      <c r="I11" s="16" t="s">
        <v>17</v>
      </c>
      <c r="J11" s="17" t="s">
        <v>18</v>
      </c>
      <c r="K11" s="18" t="s">
        <v>19</v>
      </c>
      <c r="L11" s="18" t="s">
        <v>20</v>
      </c>
      <c r="M11" s="19" t="s">
        <v>21</v>
      </c>
      <c r="N11" s="18" t="s">
        <v>22</v>
      </c>
      <c r="O11" s="18" t="s">
        <v>23</v>
      </c>
      <c r="P11" s="18" t="s">
        <v>24</v>
      </c>
      <c r="Q11" s="18" t="s">
        <v>25</v>
      </c>
      <c r="R11" s="18" t="s">
        <v>26</v>
      </c>
      <c r="S11" s="18" t="s">
        <v>27</v>
      </c>
      <c r="T11" s="20" t="s">
        <v>28</v>
      </c>
    </row>
    <row r="12" spans="1:957" s="103" customFormat="1" ht="409.2" customHeight="1" x14ac:dyDescent="0.3">
      <c r="A12" s="185">
        <v>1</v>
      </c>
      <c r="B12" s="405" t="s">
        <v>423</v>
      </c>
      <c r="C12" s="22" t="s">
        <v>424</v>
      </c>
      <c r="D12" s="85" t="s">
        <v>425</v>
      </c>
      <c r="E12" s="449"/>
      <c r="F12" s="405"/>
      <c r="G12" s="405" t="s">
        <v>31</v>
      </c>
      <c r="H12" s="450">
        <v>65</v>
      </c>
      <c r="I12" s="110"/>
      <c r="J12" s="111"/>
      <c r="K12" s="112"/>
      <c r="L12" s="113"/>
      <c r="M12" s="114"/>
      <c r="N12" s="212"/>
      <c r="O12" s="212"/>
      <c r="P12" s="212"/>
      <c r="Q12" s="115"/>
      <c r="R12" s="115"/>
      <c r="S12" s="115"/>
      <c r="T12" s="116"/>
      <c r="U12" s="102"/>
      <c r="V12" s="181"/>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row>
    <row r="13" spans="1:957" s="103" customFormat="1" ht="370.8" customHeight="1" thickBot="1" x14ac:dyDescent="0.35">
      <c r="A13" s="141">
        <v>2</v>
      </c>
      <c r="B13" s="182" t="s">
        <v>426</v>
      </c>
      <c r="C13" s="451" t="s">
        <v>427</v>
      </c>
      <c r="D13" s="66" t="s">
        <v>428</v>
      </c>
      <c r="E13" s="143"/>
      <c r="F13" s="144"/>
      <c r="G13" s="145" t="s">
        <v>31</v>
      </c>
      <c r="H13" s="444">
        <v>25</v>
      </c>
      <c r="I13" s="147"/>
      <c r="J13" s="293"/>
      <c r="K13" s="263"/>
      <c r="L13" s="252"/>
      <c r="M13" s="253"/>
      <c r="N13" s="254"/>
      <c r="O13" s="254"/>
      <c r="P13" s="254"/>
      <c r="Q13" s="255"/>
      <c r="R13" s="255"/>
      <c r="S13" s="255"/>
      <c r="T13" s="257"/>
      <c r="U13" s="102"/>
      <c r="V13" s="181"/>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row>
    <row r="14" spans="1:957" ht="15" thickBot="1" x14ac:dyDescent="0.35">
      <c r="N14" s="452" t="s">
        <v>62</v>
      </c>
      <c r="O14" s="453">
        <f>SUM(O12:O13)</f>
        <v>0</v>
      </c>
      <c r="P14" s="454">
        <f>SUM(P12:P13)</f>
        <v>0</v>
      </c>
      <c r="Q14" s="82" t="s">
        <v>63</v>
      </c>
    </row>
    <row r="19" spans="3:12" x14ac:dyDescent="0.3">
      <c r="C19" s="3" t="s">
        <v>121</v>
      </c>
      <c r="D19" s="3"/>
      <c r="E19" s="3"/>
      <c r="F19" s="4"/>
      <c r="G19" s="3"/>
      <c r="H19" s="3" t="s">
        <v>65</v>
      </c>
      <c r="L19" t="s">
        <v>66</v>
      </c>
    </row>
  </sheetData>
  <hyperlinks>
    <hyperlink ref="E13" r:id="rId1" location="/pregled-objav/912263" display="https://www.enarocanje.si/#/pregled-objav/912263" xr:uid="{CDEBA601-DC65-4D3A-945B-B3A7A673FF12}"/>
    <hyperlink ref="E12" r:id="rId2" location="/pregled-objav/912263" display="https://www.enarocanje.si/#/pregled-objav/912263" xr:uid="{C575BC29-1C68-48E3-871C-4B784F560238}"/>
  </hyperlink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7058B-C7F1-48C2-B92B-85E7447441DA}">
  <sheetPr>
    <tabColor theme="4" tint="0.79998168889431442"/>
    <pageSetUpPr fitToPage="1"/>
  </sheetPr>
  <dimension ref="A1:ANJ79"/>
  <sheetViews>
    <sheetView topLeftCell="A57" zoomScale="70" zoomScaleNormal="70" workbookViewId="0">
      <selection activeCell="AJ73" sqref="AJ73"/>
    </sheetView>
  </sheetViews>
  <sheetFormatPr defaultColWidth="9.109375" defaultRowHeight="14.4" x14ac:dyDescent="0.3"/>
  <cols>
    <col min="1" max="1" width="13.6640625" style="3" customWidth="1"/>
    <col min="2" max="2" width="26" style="3" customWidth="1"/>
    <col min="3" max="3" width="60.109375" style="3" customWidth="1"/>
    <col min="4" max="4" width="23.44140625" style="3" customWidth="1"/>
    <col min="5" max="5" width="9.109375" style="3" customWidth="1"/>
    <col min="6" max="6" width="42.44140625" style="4" customWidth="1"/>
    <col min="7" max="7" width="9.109375" style="3" customWidth="1"/>
    <col min="8" max="8" width="9.33203125" style="3" customWidth="1"/>
    <col min="9" max="9" width="9.109375" style="3" customWidth="1"/>
    <col min="10" max="10" width="9.33203125" style="4" customWidth="1"/>
    <col min="11" max="12" width="9.109375" style="4" customWidth="1"/>
    <col min="13" max="13" width="9.33203125" style="4" customWidth="1"/>
    <col min="14" max="14" width="9.109375" style="4" customWidth="1"/>
    <col min="15" max="15" width="15.21875" style="4" bestFit="1" customWidth="1"/>
    <col min="16" max="16" width="15.88671875" style="4" bestFit="1" customWidth="1"/>
    <col min="17" max="20" width="9.109375" style="4" customWidth="1"/>
    <col min="21" max="21" width="9.109375" style="4"/>
    <col min="22" max="22" width="11" style="4" bestFit="1" customWidth="1"/>
    <col min="23" max="23" width="15" style="4" customWidth="1"/>
    <col min="24" max="16384" width="9.109375" style="4"/>
  </cols>
  <sheetData>
    <row r="1" spans="1:22" ht="15.6" customHeight="1" x14ac:dyDescent="0.3">
      <c r="A1" s="1" t="s">
        <v>0</v>
      </c>
      <c r="B1" s="2" t="s">
        <v>1</v>
      </c>
      <c r="C1" s="2"/>
    </row>
    <row r="2" spans="1:22" ht="15.6" customHeight="1" x14ac:dyDescent="0.3">
      <c r="A2" s="2"/>
      <c r="B2" s="2" t="s">
        <v>2</v>
      </c>
      <c r="C2" s="2"/>
    </row>
    <row r="3" spans="1:22" ht="15.6" customHeight="1" x14ac:dyDescent="0.3">
      <c r="A3" s="1" t="s">
        <v>3</v>
      </c>
      <c r="B3" s="2"/>
      <c r="C3" s="5"/>
    </row>
    <row r="4" spans="1:22" ht="15.6" customHeight="1" x14ac:dyDescent="0.3">
      <c r="A4" s="2"/>
      <c r="B4" s="2"/>
      <c r="C4" s="5"/>
      <c r="E4" s="2"/>
    </row>
    <row r="5" spans="1:22" ht="15.6" customHeight="1" x14ac:dyDescent="0.3">
      <c r="A5" s="2" t="s">
        <v>4</v>
      </c>
      <c r="B5" s="2"/>
      <c r="C5" s="5"/>
      <c r="E5" s="2"/>
    </row>
    <row r="6" spans="1:22" ht="15.6" customHeight="1" x14ac:dyDescent="0.3">
      <c r="C6" s="1" t="s">
        <v>5</v>
      </c>
    </row>
    <row r="7" spans="1:22" ht="15.6" customHeight="1" x14ac:dyDescent="0.3"/>
    <row r="8" spans="1:22" ht="15.6" customHeight="1" x14ac:dyDescent="0.3">
      <c r="A8" s="1" t="s">
        <v>256</v>
      </c>
      <c r="B8" s="1"/>
      <c r="C8" s="1" t="s">
        <v>257</v>
      </c>
      <c r="D8" s="1"/>
      <c r="E8" s="1"/>
    </row>
    <row r="9" spans="1:22" ht="15.6" customHeight="1" thickBot="1" x14ac:dyDescent="0.35"/>
    <row r="10" spans="1:22" ht="15" thickBot="1" x14ac:dyDescent="0.35">
      <c r="A10" s="8"/>
      <c r="B10" s="9"/>
      <c r="C10" s="9"/>
      <c r="D10" s="9"/>
      <c r="E10" s="9"/>
      <c r="F10" s="10"/>
      <c r="G10" s="9" t="s">
        <v>8</v>
      </c>
      <c r="H10" s="9"/>
      <c r="I10" s="11"/>
      <c r="J10" s="12"/>
      <c r="K10" s="10"/>
      <c r="L10" s="10"/>
      <c r="M10" s="10"/>
      <c r="N10" s="10"/>
      <c r="O10" s="10"/>
      <c r="P10" s="10"/>
      <c r="Q10" s="10"/>
      <c r="R10" s="10"/>
      <c r="S10" s="10"/>
      <c r="T10" s="13"/>
    </row>
    <row r="11" spans="1:22" ht="79.8" thickBot="1" x14ac:dyDescent="0.35">
      <c r="A11" s="14" t="s">
        <v>9</v>
      </c>
      <c r="B11" s="332" t="s">
        <v>10</v>
      </c>
      <c r="C11" s="332" t="s">
        <v>11</v>
      </c>
      <c r="D11" s="15" t="s">
        <v>12</v>
      </c>
      <c r="E11" s="332" t="s">
        <v>13</v>
      </c>
      <c r="F11" s="332" t="s">
        <v>14</v>
      </c>
      <c r="G11" s="332" t="s">
        <v>15</v>
      </c>
      <c r="H11" s="332" t="s">
        <v>16</v>
      </c>
      <c r="I11" s="333" t="s">
        <v>17</v>
      </c>
      <c r="J11" s="334" t="s">
        <v>18</v>
      </c>
      <c r="K11" s="335" t="s">
        <v>19</v>
      </c>
      <c r="L11" s="335" t="s">
        <v>20</v>
      </c>
      <c r="M11" s="336" t="s">
        <v>21</v>
      </c>
      <c r="N11" s="335" t="s">
        <v>22</v>
      </c>
      <c r="O11" s="335" t="s">
        <v>23</v>
      </c>
      <c r="P11" s="335" t="s">
        <v>24</v>
      </c>
      <c r="Q11" s="335" t="s">
        <v>25</v>
      </c>
      <c r="R11" s="335" t="s">
        <v>26</v>
      </c>
      <c r="S11" s="335" t="s">
        <v>27</v>
      </c>
      <c r="T11" s="337" t="s">
        <v>28</v>
      </c>
    </row>
    <row r="12" spans="1:22" ht="142.19999999999999" customHeight="1" x14ac:dyDescent="0.3">
      <c r="A12" s="21">
        <v>1</v>
      </c>
      <c r="B12" s="338" t="s">
        <v>258</v>
      </c>
      <c r="C12" s="339" t="s">
        <v>259</v>
      </c>
      <c r="D12" s="23" t="s">
        <v>260</v>
      </c>
      <c r="E12" s="340" t="s">
        <v>71</v>
      </c>
      <c r="F12" s="341"/>
      <c r="G12" s="342" t="s">
        <v>31</v>
      </c>
      <c r="H12" s="343">
        <v>180</v>
      </c>
      <c r="I12" s="344"/>
      <c r="J12" s="345">
        <v>1</v>
      </c>
      <c r="K12" s="346"/>
      <c r="L12" s="347"/>
      <c r="M12" s="348"/>
      <c r="N12" s="349"/>
      <c r="O12" s="349"/>
      <c r="P12" s="349"/>
      <c r="Q12" s="350"/>
      <c r="R12" s="350"/>
      <c r="S12" s="350"/>
      <c r="T12" s="351"/>
      <c r="V12" s="35"/>
    </row>
    <row r="13" spans="1:22" ht="142.80000000000001" customHeight="1" x14ac:dyDescent="0.3">
      <c r="A13" s="21">
        <v>2</v>
      </c>
      <c r="B13" s="49" t="s">
        <v>261</v>
      </c>
      <c r="C13" s="50" t="s">
        <v>262</v>
      </c>
      <c r="D13" s="50" t="s">
        <v>263</v>
      </c>
      <c r="E13" s="51" t="s">
        <v>71</v>
      </c>
      <c r="F13" s="52" t="s">
        <v>71</v>
      </c>
      <c r="G13" s="53" t="s">
        <v>31</v>
      </c>
      <c r="H13" s="54">
        <v>180</v>
      </c>
      <c r="I13" s="352"/>
      <c r="J13" s="353">
        <v>1</v>
      </c>
      <c r="K13" s="57"/>
      <c r="L13" s="58"/>
      <c r="M13" s="59"/>
      <c r="N13" s="60"/>
      <c r="O13" s="60"/>
      <c r="P13" s="60"/>
      <c r="Q13" s="61"/>
      <c r="R13" s="61"/>
      <c r="S13" s="61"/>
      <c r="T13" s="62"/>
      <c r="V13" s="35"/>
    </row>
    <row r="14" spans="1:22" ht="80.400000000000006" customHeight="1" x14ac:dyDescent="0.3">
      <c r="A14" s="21">
        <v>3</v>
      </c>
      <c r="B14" s="36" t="s">
        <v>264</v>
      </c>
      <c r="C14" s="354" t="s">
        <v>265</v>
      </c>
      <c r="D14" s="354" t="s">
        <v>266</v>
      </c>
      <c r="E14" s="51" t="s">
        <v>71</v>
      </c>
      <c r="F14" s="52" t="s">
        <v>71</v>
      </c>
      <c r="G14" s="53" t="s">
        <v>31</v>
      </c>
      <c r="H14" s="54">
        <v>9</v>
      </c>
      <c r="I14" s="352"/>
      <c r="J14" s="353">
        <v>1</v>
      </c>
      <c r="K14" s="57"/>
      <c r="L14" s="58"/>
      <c r="M14" s="59"/>
      <c r="N14" s="60"/>
      <c r="O14" s="60"/>
      <c r="P14" s="60"/>
      <c r="Q14" s="61"/>
      <c r="R14" s="61"/>
      <c r="S14" s="61"/>
      <c r="T14" s="62"/>
      <c r="V14" s="35"/>
    </row>
    <row r="15" spans="1:22" ht="82.8" customHeight="1" x14ac:dyDescent="0.3">
      <c r="A15" s="21">
        <v>4</v>
      </c>
      <c r="B15" s="36" t="s">
        <v>267</v>
      </c>
      <c r="C15" s="355" t="s">
        <v>268</v>
      </c>
      <c r="D15" s="354" t="s">
        <v>269</v>
      </c>
      <c r="E15" s="51"/>
      <c r="F15" s="52"/>
      <c r="G15" s="53" t="s">
        <v>31</v>
      </c>
      <c r="H15" s="54">
        <v>7</v>
      </c>
      <c r="I15" s="352"/>
      <c r="J15" s="353">
        <v>1</v>
      </c>
      <c r="K15" s="57"/>
      <c r="L15" s="58"/>
      <c r="M15" s="59"/>
      <c r="N15" s="60"/>
      <c r="O15" s="60"/>
      <c r="P15" s="60"/>
      <c r="Q15" s="61"/>
      <c r="R15" s="61"/>
      <c r="S15" s="61"/>
      <c r="T15" s="62"/>
      <c r="V15" s="35"/>
    </row>
    <row r="16" spans="1:22" ht="108" customHeight="1" x14ac:dyDescent="0.3">
      <c r="A16" s="21">
        <v>5</v>
      </c>
      <c r="B16" s="356" t="s">
        <v>270</v>
      </c>
      <c r="C16" s="357" t="s">
        <v>271</v>
      </c>
      <c r="D16" s="358" t="s">
        <v>272</v>
      </c>
      <c r="E16" s="51" t="s">
        <v>71</v>
      </c>
      <c r="F16" s="52" t="s">
        <v>71</v>
      </c>
      <c r="G16" s="53" t="s">
        <v>273</v>
      </c>
      <c r="H16" s="54">
        <f>2117*450</f>
        <v>952650</v>
      </c>
      <c r="I16" s="352"/>
      <c r="J16" s="353">
        <v>1</v>
      </c>
      <c r="K16" s="57"/>
      <c r="L16" s="58"/>
      <c r="M16" s="59"/>
      <c r="N16" s="60"/>
      <c r="O16" s="60"/>
      <c r="P16" s="60"/>
      <c r="Q16" s="61"/>
      <c r="R16" s="61"/>
      <c r="S16" s="61"/>
      <c r="T16" s="62"/>
      <c r="V16" s="35"/>
    </row>
    <row r="17" spans="1:22" ht="39.6" x14ac:dyDescent="0.3">
      <c r="A17" s="21">
        <v>6</v>
      </c>
      <c r="B17" s="36" t="s">
        <v>274</v>
      </c>
      <c r="C17" s="354" t="s">
        <v>275</v>
      </c>
      <c r="D17" s="354"/>
      <c r="E17" s="51" t="s">
        <v>71</v>
      </c>
      <c r="F17" s="52" t="s">
        <v>71</v>
      </c>
      <c r="G17" s="53" t="s">
        <v>31</v>
      </c>
      <c r="H17" s="359">
        <v>10</v>
      </c>
      <c r="I17" s="352"/>
      <c r="J17" s="353">
        <v>1</v>
      </c>
      <c r="K17" s="57"/>
      <c r="L17" s="58"/>
      <c r="M17" s="59"/>
      <c r="N17" s="60"/>
      <c r="O17" s="60"/>
      <c r="P17" s="60"/>
      <c r="Q17" s="61"/>
      <c r="R17" s="61"/>
      <c r="S17" s="61"/>
      <c r="T17" s="62"/>
      <c r="V17" s="35"/>
    </row>
    <row r="18" spans="1:22" ht="39.6" customHeight="1" x14ac:dyDescent="0.3">
      <c r="A18" s="21">
        <v>7</v>
      </c>
      <c r="B18" s="49" t="s">
        <v>276</v>
      </c>
      <c r="C18" s="360" t="s">
        <v>277</v>
      </c>
      <c r="D18" s="361"/>
      <c r="E18" s="362"/>
      <c r="F18" s="363"/>
      <c r="G18" s="364" t="s">
        <v>278</v>
      </c>
      <c r="H18" s="365">
        <v>570</v>
      </c>
      <c r="I18" s="366"/>
      <c r="J18" s="367">
        <v>1</v>
      </c>
      <c r="K18" s="368"/>
      <c r="L18" s="369"/>
      <c r="M18" s="370"/>
      <c r="N18" s="60"/>
      <c r="O18" s="60"/>
      <c r="P18" s="60"/>
      <c r="Q18" s="371"/>
      <c r="R18" s="371"/>
      <c r="S18" s="372"/>
      <c r="T18" s="373"/>
      <c r="V18" s="35"/>
    </row>
    <row r="19" spans="1:22" ht="26.4" x14ac:dyDescent="0.3">
      <c r="A19" s="21">
        <v>8</v>
      </c>
      <c r="B19" s="49" t="s">
        <v>279</v>
      </c>
      <c r="C19" s="361" t="s">
        <v>280</v>
      </c>
      <c r="D19" s="361" t="s">
        <v>281</v>
      </c>
      <c r="E19" s="362"/>
      <c r="F19" s="363"/>
      <c r="G19" s="364" t="s">
        <v>278</v>
      </c>
      <c r="H19" s="365">
        <v>200</v>
      </c>
      <c r="I19" s="366"/>
      <c r="J19" s="367">
        <v>1</v>
      </c>
      <c r="K19" s="368"/>
      <c r="L19" s="369"/>
      <c r="M19" s="370"/>
      <c r="N19" s="60"/>
      <c r="O19" s="60"/>
      <c r="P19" s="60"/>
      <c r="Q19" s="371"/>
      <c r="R19" s="371"/>
      <c r="S19" s="372"/>
      <c r="T19" s="373"/>
      <c r="V19" s="35"/>
    </row>
    <row r="20" spans="1:22" ht="60.75" customHeight="1" x14ac:dyDescent="0.3">
      <c r="A20" s="21">
        <v>9</v>
      </c>
      <c r="B20" s="49" t="s">
        <v>279</v>
      </c>
      <c r="C20" s="50" t="s">
        <v>282</v>
      </c>
      <c r="D20" s="361" t="s">
        <v>283</v>
      </c>
      <c r="E20" s="362"/>
      <c r="F20" s="363"/>
      <c r="G20" s="364" t="s">
        <v>278</v>
      </c>
      <c r="H20" s="365">
        <v>25</v>
      </c>
      <c r="I20" s="366"/>
      <c r="J20" s="367">
        <v>1</v>
      </c>
      <c r="K20" s="368"/>
      <c r="L20" s="369"/>
      <c r="M20" s="370"/>
      <c r="N20" s="60"/>
      <c r="O20" s="60"/>
      <c r="P20" s="60"/>
      <c r="Q20" s="371"/>
      <c r="R20" s="371"/>
      <c r="S20" s="372"/>
      <c r="T20" s="373"/>
      <c r="V20" s="35"/>
    </row>
    <row r="21" spans="1:22" ht="96.75" customHeight="1" x14ac:dyDescent="0.3">
      <c r="A21" s="21">
        <v>10</v>
      </c>
      <c r="B21" s="49" t="s">
        <v>284</v>
      </c>
      <c r="C21" s="50" t="s">
        <v>285</v>
      </c>
      <c r="D21" s="50"/>
      <c r="E21" s="51"/>
      <c r="F21" s="52"/>
      <c r="G21" s="53" t="s">
        <v>31</v>
      </c>
      <c r="H21" s="374">
        <v>225</v>
      </c>
      <c r="I21" s="352"/>
      <c r="J21" s="353">
        <v>1</v>
      </c>
      <c r="K21" s="57"/>
      <c r="L21" s="58"/>
      <c r="M21" s="59"/>
      <c r="N21" s="60"/>
      <c r="O21" s="60"/>
      <c r="P21" s="60"/>
      <c r="Q21" s="61"/>
      <c r="R21" s="61"/>
      <c r="S21" s="375"/>
      <c r="T21" s="62"/>
      <c r="V21" s="35"/>
    </row>
    <row r="22" spans="1:22" ht="75.75" customHeight="1" x14ac:dyDescent="0.3">
      <c r="A22" s="21">
        <v>11</v>
      </c>
      <c r="B22" s="22" t="s">
        <v>286</v>
      </c>
      <c r="C22" s="22" t="s">
        <v>287</v>
      </c>
      <c r="D22" s="85"/>
      <c r="E22" s="376"/>
      <c r="F22" s="377"/>
      <c r="G22" s="378" t="s">
        <v>31</v>
      </c>
      <c r="H22" s="379">
        <v>10</v>
      </c>
      <c r="I22" s="380"/>
      <c r="J22" s="381">
        <v>1</v>
      </c>
      <c r="K22" s="29"/>
      <c r="L22" s="30"/>
      <c r="M22" s="31"/>
      <c r="N22" s="32"/>
      <c r="O22" s="60"/>
      <c r="P22" s="32"/>
      <c r="Q22" s="33"/>
      <c r="R22" s="33"/>
      <c r="S22" s="33"/>
      <c r="T22" s="34"/>
      <c r="V22" s="35"/>
    </row>
    <row r="23" spans="1:22" ht="84.75" customHeight="1" x14ac:dyDescent="0.3">
      <c r="A23" s="21">
        <v>12</v>
      </c>
      <c r="B23" s="36" t="s">
        <v>288</v>
      </c>
      <c r="C23" s="382" t="s">
        <v>289</v>
      </c>
      <c r="D23" s="354" t="s">
        <v>290</v>
      </c>
      <c r="E23" s="376"/>
      <c r="F23" s="377"/>
      <c r="G23" s="378" t="s">
        <v>31</v>
      </c>
      <c r="H23" s="379">
        <v>160</v>
      </c>
      <c r="I23" s="380"/>
      <c r="J23" s="381">
        <v>1</v>
      </c>
      <c r="K23" s="29"/>
      <c r="L23" s="30"/>
      <c r="M23" s="31"/>
      <c r="N23" s="60"/>
      <c r="O23" s="60"/>
      <c r="P23" s="60"/>
      <c r="Q23" s="33"/>
      <c r="R23" s="33"/>
      <c r="S23" s="33"/>
      <c r="T23" s="34"/>
      <c r="V23" s="35"/>
    </row>
    <row r="24" spans="1:22" ht="52.8" x14ac:dyDescent="0.3">
      <c r="A24" s="21">
        <v>13</v>
      </c>
      <c r="B24" s="383" t="s">
        <v>291</v>
      </c>
      <c r="C24" s="384" t="s">
        <v>292</v>
      </c>
      <c r="D24" s="354" t="s">
        <v>293</v>
      </c>
      <c r="E24" s="51" t="s">
        <v>71</v>
      </c>
      <c r="F24" s="52" t="s">
        <v>71</v>
      </c>
      <c r="G24" s="53" t="s">
        <v>31</v>
      </c>
      <c r="H24" s="54">
        <v>400</v>
      </c>
      <c r="I24" s="352"/>
      <c r="J24" s="353">
        <v>1</v>
      </c>
      <c r="K24" s="57"/>
      <c r="L24" s="58"/>
      <c r="M24" s="59"/>
      <c r="N24" s="60"/>
      <c r="O24" s="60"/>
      <c r="P24" s="60"/>
      <c r="Q24" s="61"/>
      <c r="R24" s="61"/>
      <c r="S24" s="61"/>
      <c r="T24" s="62"/>
      <c r="V24" s="35"/>
    </row>
    <row r="25" spans="1:22" ht="39.6" x14ac:dyDescent="0.3">
      <c r="A25" s="21">
        <v>14</v>
      </c>
      <c r="B25" s="49" t="s">
        <v>294</v>
      </c>
      <c r="C25" s="23" t="s">
        <v>295</v>
      </c>
      <c r="D25" s="85"/>
      <c r="E25" s="24" t="s">
        <v>71</v>
      </c>
      <c r="F25" s="86" t="s">
        <v>71</v>
      </c>
      <c r="G25" s="25" t="s">
        <v>31</v>
      </c>
      <c r="H25" s="385">
        <v>405</v>
      </c>
      <c r="I25" s="87"/>
      <c r="J25" s="28">
        <v>1</v>
      </c>
      <c r="K25" s="29"/>
      <c r="L25" s="30"/>
      <c r="M25" s="31"/>
      <c r="N25" s="60"/>
      <c r="O25" s="60"/>
      <c r="P25" s="60"/>
      <c r="Q25" s="33"/>
      <c r="R25" s="33"/>
      <c r="S25" s="33"/>
      <c r="T25" s="34"/>
      <c r="V25" s="35"/>
    </row>
    <row r="26" spans="1:22" ht="52.8" x14ac:dyDescent="0.3">
      <c r="A26" s="21">
        <v>15</v>
      </c>
      <c r="B26" s="36" t="s">
        <v>296</v>
      </c>
      <c r="C26" s="50" t="s">
        <v>297</v>
      </c>
      <c r="D26" s="50" t="s">
        <v>298</v>
      </c>
      <c r="E26" s="36"/>
      <c r="F26" s="52"/>
      <c r="G26" s="53" t="s">
        <v>31</v>
      </c>
      <c r="H26" s="54">
        <v>320</v>
      </c>
      <c r="I26" s="352"/>
      <c r="J26" s="353">
        <v>1</v>
      </c>
      <c r="K26" s="57"/>
      <c r="L26" s="58"/>
      <c r="M26" s="59"/>
      <c r="N26" s="60"/>
      <c r="O26" s="60"/>
      <c r="P26" s="60"/>
      <c r="Q26" s="61"/>
      <c r="R26" s="61"/>
      <c r="S26" s="61"/>
      <c r="T26" s="62"/>
      <c r="V26" s="35"/>
    </row>
    <row r="27" spans="1:22" ht="52.8" x14ac:dyDescent="0.3">
      <c r="A27" s="21">
        <v>16</v>
      </c>
      <c r="B27" s="49" t="s">
        <v>299</v>
      </c>
      <c r="C27" s="85" t="s">
        <v>300</v>
      </c>
      <c r="D27" s="85" t="s">
        <v>301</v>
      </c>
      <c r="E27" s="24" t="s">
        <v>302</v>
      </c>
      <c r="F27" s="86" t="s">
        <v>71</v>
      </c>
      <c r="G27" s="25" t="s">
        <v>31</v>
      </c>
      <c r="H27" s="26">
        <v>10</v>
      </c>
      <c r="I27" s="87"/>
      <c r="J27" s="28">
        <v>1</v>
      </c>
      <c r="K27" s="29"/>
      <c r="L27" s="30"/>
      <c r="M27" s="31"/>
      <c r="N27" s="60"/>
      <c r="O27" s="60"/>
      <c r="P27" s="60"/>
      <c r="Q27" s="33"/>
      <c r="R27" s="33"/>
      <c r="S27" s="33"/>
      <c r="T27" s="34"/>
      <c r="V27" s="35"/>
    </row>
    <row r="28" spans="1:22" ht="64.5" customHeight="1" x14ac:dyDescent="0.3">
      <c r="A28" s="21">
        <v>17</v>
      </c>
      <c r="B28" s="49" t="s">
        <v>303</v>
      </c>
      <c r="C28" s="384" t="s">
        <v>304</v>
      </c>
      <c r="D28" s="50" t="s">
        <v>305</v>
      </c>
      <c r="E28" s="51"/>
      <c r="F28" s="52"/>
      <c r="G28" s="53" t="s">
        <v>31</v>
      </c>
      <c r="H28" s="359">
        <v>6</v>
      </c>
      <c r="I28" s="352"/>
      <c r="J28" s="353">
        <v>1</v>
      </c>
      <c r="K28" s="57"/>
      <c r="L28" s="58"/>
      <c r="M28" s="59"/>
      <c r="N28" s="60"/>
      <c r="O28" s="60"/>
      <c r="P28" s="60"/>
      <c r="Q28" s="371"/>
      <c r="R28" s="371"/>
      <c r="S28" s="371"/>
      <c r="T28" s="373"/>
      <c r="V28" s="35"/>
    </row>
    <row r="29" spans="1:22" ht="79.5" customHeight="1" x14ac:dyDescent="0.3">
      <c r="A29" s="21">
        <v>18</v>
      </c>
      <c r="B29" s="49" t="s">
        <v>306</v>
      </c>
      <c r="C29" s="386" t="s">
        <v>307</v>
      </c>
      <c r="D29" s="387"/>
      <c r="E29" s="51"/>
      <c r="F29" s="52"/>
      <c r="G29" s="53" t="s">
        <v>31</v>
      </c>
      <c r="H29" s="359">
        <v>18</v>
      </c>
      <c r="I29" s="352"/>
      <c r="J29" s="353">
        <v>1</v>
      </c>
      <c r="K29" s="57"/>
      <c r="L29" s="58"/>
      <c r="M29" s="59"/>
      <c r="N29" s="60"/>
      <c r="O29" s="60"/>
      <c r="P29" s="60"/>
      <c r="Q29" s="371"/>
      <c r="R29" s="371"/>
      <c r="S29" s="371"/>
      <c r="T29" s="373"/>
      <c r="V29" s="35"/>
    </row>
    <row r="30" spans="1:22" ht="64.5" customHeight="1" x14ac:dyDescent="0.3">
      <c r="A30" s="21">
        <v>19</v>
      </c>
      <c r="B30" s="49" t="s">
        <v>308</v>
      </c>
      <c r="C30" s="386" t="s">
        <v>309</v>
      </c>
      <c r="D30" s="388"/>
      <c r="E30" s="389"/>
      <c r="F30" s="52"/>
      <c r="G30" s="53" t="s">
        <v>31</v>
      </c>
      <c r="H30" s="359">
        <v>2</v>
      </c>
      <c r="I30" s="352"/>
      <c r="J30" s="353">
        <v>1</v>
      </c>
      <c r="K30" s="57"/>
      <c r="L30" s="58"/>
      <c r="M30" s="59"/>
      <c r="N30" s="60"/>
      <c r="O30" s="60"/>
      <c r="P30" s="60"/>
      <c r="Q30" s="371"/>
      <c r="R30" s="371"/>
      <c r="S30" s="371"/>
      <c r="T30" s="373"/>
      <c r="V30" s="35"/>
    </row>
    <row r="31" spans="1:22" ht="93.75" customHeight="1" x14ac:dyDescent="0.3">
      <c r="A31" s="21">
        <v>20</v>
      </c>
      <c r="B31" s="49" t="s">
        <v>310</v>
      </c>
      <c r="C31" s="390" t="s">
        <v>311</v>
      </c>
      <c r="D31" s="391"/>
      <c r="E31" s="51"/>
      <c r="F31" s="52"/>
      <c r="G31" s="53" t="s">
        <v>31</v>
      </c>
      <c r="H31" s="359">
        <v>1</v>
      </c>
      <c r="I31" s="352"/>
      <c r="J31" s="353">
        <v>1</v>
      </c>
      <c r="K31" s="57"/>
      <c r="L31" s="58"/>
      <c r="M31" s="59"/>
      <c r="N31" s="60"/>
      <c r="O31" s="60"/>
      <c r="P31" s="60"/>
      <c r="Q31" s="371"/>
      <c r="R31" s="371"/>
      <c r="S31" s="371"/>
      <c r="T31" s="373"/>
      <c r="V31" s="35"/>
    </row>
    <row r="32" spans="1:22" ht="47.4" customHeight="1" x14ac:dyDescent="0.3">
      <c r="A32" s="21">
        <v>21</v>
      </c>
      <c r="B32" s="383" t="s">
        <v>312</v>
      </c>
      <c r="C32" s="50" t="s">
        <v>313</v>
      </c>
      <c r="D32" s="384" t="s">
        <v>314</v>
      </c>
      <c r="E32" s="51" t="s">
        <v>71</v>
      </c>
      <c r="F32" s="52" t="s">
        <v>71</v>
      </c>
      <c r="G32" s="53" t="s">
        <v>31</v>
      </c>
      <c r="H32" s="54">
        <v>388</v>
      </c>
      <c r="I32" s="352"/>
      <c r="J32" s="353">
        <v>1</v>
      </c>
      <c r="K32" s="57"/>
      <c r="L32" s="58"/>
      <c r="M32" s="59"/>
      <c r="N32" s="60"/>
      <c r="O32" s="60"/>
      <c r="P32" s="60"/>
      <c r="Q32" s="61"/>
      <c r="R32" s="61"/>
      <c r="S32" s="61"/>
      <c r="T32" s="62"/>
      <c r="V32" s="35"/>
    </row>
    <row r="33" spans="1:937" ht="69.599999999999994" customHeight="1" x14ac:dyDescent="0.3">
      <c r="A33" s="21">
        <v>22</v>
      </c>
      <c r="B33" s="49" t="s">
        <v>315</v>
      </c>
      <c r="C33" s="50" t="s">
        <v>316</v>
      </c>
      <c r="D33" s="50" t="s">
        <v>317</v>
      </c>
      <c r="E33" s="51" t="s">
        <v>71</v>
      </c>
      <c r="F33" s="52" t="s">
        <v>71</v>
      </c>
      <c r="G33" s="53" t="s">
        <v>31</v>
      </c>
      <c r="H33" s="54">
        <v>4000</v>
      </c>
      <c r="I33" s="352"/>
      <c r="J33" s="353">
        <v>1</v>
      </c>
      <c r="K33" s="57"/>
      <c r="L33" s="58"/>
      <c r="M33" s="59"/>
      <c r="N33" s="60"/>
      <c r="O33" s="60"/>
      <c r="P33" s="60"/>
      <c r="Q33" s="61"/>
      <c r="R33" s="61"/>
      <c r="S33" s="61"/>
      <c r="T33" s="62"/>
      <c r="V33" s="35"/>
    </row>
    <row r="34" spans="1:937" ht="66" customHeight="1" x14ac:dyDescent="0.3">
      <c r="A34" s="21">
        <v>23</v>
      </c>
      <c r="B34" s="36" t="s">
        <v>318</v>
      </c>
      <c r="C34" s="354" t="s">
        <v>319</v>
      </c>
      <c r="D34" s="354"/>
      <c r="E34" s="24"/>
      <c r="F34" s="86"/>
      <c r="G34" s="25" t="s">
        <v>31</v>
      </c>
      <c r="H34" s="385">
        <v>20</v>
      </c>
      <c r="I34" s="87"/>
      <c r="J34" s="28">
        <v>1</v>
      </c>
      <c r="K34" s="29"/>
      <c r="L34" s="30"/>
      <c r="M34" s="31"/>
      <c r="N34" s="60"/>
      <c r="O34" s="60"/>
      <c r="P34" s="60"/>
      <c r="Q34" s="33"/>
      <c r="R34" s="33"/>
      <c r="S34" s="33"/>
      <c r="T34" s="34"/>
      <c r="V34" s="35"/>
    </row>
    <row r="35" spans="1:937" ht="66.599999999999994" customHeight="1" x14ac:dyDescent="0.3">
      <c r="A35" s="21">
        <v>24</v>
      </c>
      <c r="B35" s="49" t="s">
        <v>320</v>
      </c>
      <c r="C35" s="85" t="s">
        <v>321</v>
      </c>
      <c r="D35" s="85" t="s">
        <v>322</v>
      </c>
      <c r="E35" s="24" t="s">
        <v>71</v>
      </c>
      <c r="F35" s="86" t="s">
        <v>71</v>
      </c>
      <c r="G35" s="25" t="s">
        <v>31</v>
      </c>
      <c r="H35" s="26">
        <v>2726</v>
      </c>
      <c r="I35" s="87"/>
      <c r="J35" s="28">
        <v>1</v>
      </c>
      <c r="K35" s="29"/>
      <c r="L35" s="30"/>
      <c r="M35" s="31"/>
      <c r="N35" s="60"/>
      <c r="O35" s="60"/>
      <c r="P35" s="60"/>
      <c r="Q35" s="33"/>
      <c r="R35" s="33"/>
      <c r="S35" s="33"/>
      <c r="T35" s="34"/>
      <c r="V35" s="35"/>
    </row>
    <row r="36" spans="1:937" ht="216.6" customHeight="1" x14ac:dyDescent="0.3">
      <c r="A36" s="21">
        <v>25</v>
      </c>
      <c r="B36" s="36" t="s">
        <v>323</v>
      </c>
      <c r="C36" s="354" t="s">
        <v>324</v>
      </c>
      <c r="D36" s="392" t="s">
        <v>325</v>
      </c>
      <c r="E36" s="51" t="s">
        <v>71</v>
      </c>
      <c r="F36" s="52" t="s">
        <v>71</v>
      </c>
      <c r="G36" s="53" t="s">
        <v>31</v>
      </c>
      <c r="H36" s="54">
        <v>100</v>
      </c>
      <c r="I36" s="352"/>
      <c r="J36" s="353">
        <v>1</v>
      </c>
      <c r="K36" s="57"/>
      <c r="L36" s="58"/>
      <c r="M36" s="59"/>
      <c r="N36" s="60"/>
      <c r="O36" s="60"/>
      <c r="P36" s="60"/>
      <c r="Q36" s="61"/>
      <c r="R36" s="61"/>
      <c r="S36" s="61"/>
      <c r="T36" s="62"/>
      <c r="V36" s="35"/>
    </row>
    <row r="37" spans="1:937" ht="222" customHeight="1" x14ac:dyDescent="0.3">
      <c r="A37" s="21">
        <v>26</v>
      </c>
      <c r="B37" s="36" t="s">
        <v>323</v>
      </c>
      <c r="C37" s="354" t="s">
        <v>326</v>
      </c>
      <c r="D37" s="392" t="s">
        <v>327</v>
      </c>
      <c r="E37" s="51" t="s">
        <v>71</v>
      </c>
      <c r="F37" s="52" t="s">
        <v>71</v>
      </c>
      <c r="G37" s="53" t="s">
        <v>31</v>
      </c>
      <c r="H37" s="54">
        <v>65</v>
      </c>
      <c r="I37" s="352"/>
      <c r="J37" s="353">
        <v>1</v>
      </c>
      <c r="K37" s="57"/>
      <c r="L37" s="58"/>
      <c r="M37" s="59"/>
      <c r="N37" s="60"/>
      <c r="O37" s="60"/>
      <c r="P37" s="60"/>
      <c r="Q37" s="61"/>
      <c r="R37" s="61"/>
      <c r="S37" s="61"/>
      <c r="T37" s="62"/>
      <c r="V37" s="35"/>
    </row>
    <row r="38" spans="1:937" ht="258.60000000000002" customHeight="1" x14ac:dyDescent="0.3">
      <c r="A38" s="21">
        <v>27</v>
      </c>
      <c r="B38" s="36" t="s">
        <v>328</v>
      </c>
      <c r="C38" s="354" t="s">
        <v>329</v>
      </c>
      <c r="D38" s="392" t="s">
        <v>330</v>
      </c>
      <c r="E38" s="51"/>
      <c r="F38" s="52"/>
      <c r="G38" s="53" t="s">
        <v>31</v>
      </c>
      <c r="H38" s="54">
        <v>801</v>
      </c>
      <c r="I38" s="352"/>
      <c r="J38" s="56">
        <v>1</v>
      </c>
      <c r="K38" s="57"/>
      <c r="L38" s="58"/>
      <c r="M38" s="59"/>
      <c r="N38" s="60"/>
      <c r="O38" s="60"/>
      <c r="P38" s="60"/>
      <c r="Q38" s="61"/>
      <c r="R38" s="61"/>
      <c r="S38" s="61"/>
      <c r="T38" s="62"/>
      <c r="V38" s="35"/>
    </row>
    <row r="39" spans="1:937" ht="258.60000000000002" customHeight="1" x14ac:dyDescent="0.3">
      <c r="A39" s="21">
        <v>28</v>
      </c>
      <c r="B39" s="36" t="s">
        <v>331</v>
      </c>
      <c r="C39" s="354" t="s">
        <v>332</v>
      </c>
      <c r="D39" s="392" t="s">
        <v>333</v>
      </c>
      <c r="E39" s="51"/>
      <c r="F39" s="52"/>
      <c r="G39" s="53" t="s">
        <v>31</v>
      </c>
      <c r="H39" s="54">
        <v>200</v>
      </c>
      <c r="I39" s="352"/>
      <c r="J39" s="56">
        <v>1</v>
      </c>
      <c r="K39" s="57"/>
      <c r="L39" s="58"/>
      <c r="M39" s="59"/>
      <c r="N39" s="60"/>
      <c r="O39" s="60"/>
      <c r="P39" s="60"/>
      <c r="Q39" s="61"/>
      <c r="R39" s="61"/>
      <c r="S39" s="61"/>
      <c r="T39" s="62"/>
      <c r="V39" s="35"/>
    </row>
    <row r="40" spans="1:937" ht="52.8" x14ac:dyDescent="0.3">
      <c r="A40" s="21">
        <v>29</v>
      </c>
      <c r="B40" s="49" t="s">
        <v>334</v>
      </c>
      <c r="C40" s="85" t="s">
        <v>335</v>
      </c>
      <c r="D40" s="85" t="s">
        <v>336</v>
      </c>
      <c r="E40" s="24" t="s">
        <v>71</v>
      </c>
      <c r="F40" s="86" t="s">
        <v>71</v>
      </c>
      <c r="G40" s="25" t="s">
        <v>31</v>
      </c>
      <c r="H40" s="26">
        <v>105</v>
      </c>
      <c r="I40" s="87"/>
      <c r="J40" s="28">
        <v>1</v>
      </c>
      <c r="K40" s="29"/>
      <c r="L40" s="30"/>
      <c r="M40" s="31"/>
      <c r="N40" s="60"/>
      <c r="O40" s="60"/>
      <c r="P40" s="60"/>
      <c r="Q40" s="33"/>
      <c r="R40" s="33"/>
      <c r="S40" s="33"/>
      <c r="T40" s="34"/>
      <c r="V40" s="35"/>
    </row>
    <row r="41" spans="1:937" ht="69" customHeight="1" x14ac:dyDescent="0.3">
      <c r="A41" s="21">
        <v>30</v>
      </c>
      <c r="B41" s="393" t="s">
        <v>337</v>
      </c>
      <c r="C41" s="394" t="s">
        <v>338</v>
      </c>
      <c r="D41" s="50"/>
      <c r="E41" s="51"/>
      <c r="F41" s="52"/>
      <c r="G41" s="53" t="s">
        <v>31</v>
      </c>
      <c r="H41" s="395">
        <v>150</v>
      </c>
      <c r="I41" s="352"/>
      <c r="J41" s="353">
        <v>1</v>
      </c>
      <c r="K41" s="57"/>
      <c r="L41" s="58"/>
      <c r="M41" s="59"/>
      <c r="N41" s="60"/>
      <c r="O41" s="60"/>
      <c r="P41" s="60"/>
      <c r="Q41" s="61"/>
      <c r="R41" s="61"/>
      <c r="S41" s="375"/>
      <c r="T41" s="62"/>
      <c r="V41" s="35"/>
    </row>
    <row r="42" spans="1:937" s="103" customFormat="1" ht="92.4" x14ac:dyDescent="0.3">
      <c r="A42" s="21">
        <v>31</v>
      </c>
      <c r="B42" s="104" t="s">
        <v>339</v>
      </c>
      <c r="C42" s="117" t="s">
        <v>340</v>
      </c>
      <c r="D42" s="117" t="s">
        <v>341</v>
      </c>
      <c r="E42" s="106"/>
      <c r="F42" s="107"/>
      <c r="G42" s="25" t="s">
        <v>31</v>
      </c>
      <c r="H42" s="396">
        <v>1</v>
      </c>
      <c r="I42" s="87"/>
      <c r="J42" s="28">
        <v>1</v>
      </c>
      <c r="K42" s="29"/>
      <c r="L42" s="30"/>
      <c r="M42" s="31"/>
      <c r="N42" s="60"/>
      <c r="O42" s="99"/>
      <c r="P42" s="99"/>
      <c r="Q42" s="33"/>
      <c r="R42" s="33"/>
      <c r="S42" s="33"/>
      <c r="T42" s="34"/>
      <c r="U42" s="102"/>
      <c r="V42" s="35"/>
      <c r="W42" s="4"/>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c r="HG42" s="102"/>
      <c r="HH42" s="102"/>
      <c r="HI42" s="102"/>
      <c r="HJ42" s="102"/>
      <c r="HK42" s="102"/>
      <c r="HL42" s="102"/>
      <c r="HM42" s="102"/>
      <c r="HN42" s="102"/>
      <c r="HO42" s="102"/>
      <c r="HP42" s="102"/>
      <c r="HQ42" s="102"/>
      <c r="HR42" s="102"/>
      <c r="HS42" s="102"/>
      <c r="HT42" s="102"/>
      <c r="HU42" s="102"/>
      <c r="HV42" s="102"/>
      <c r="HW42" s="102"/>
      <c r="HX42" s="102"/>
      <c r="HY42" s="102"/>
      <c r="HZ42" s="102"/>
      <c r="IA42" s="102"/>
      <c r="IB42" s="102"/>
      <c r="IC42" s="102"/>
      <c r="ID42" s="102"/>
      <c r="IE42" s="102"/>
      <c r="IF42" s="102"/>
      <c r="IG42" s="102"/>
      <c r="IH42" s="102"/>
      <c r="II42" s="102"/>
      <c r="IJ42" s="102"/>
      <c r="IK42" s="102"/>
      <c r="IL42" s="102"/>
      <c r="IM42" s="102"/>
      <c r="IN42" s="102"/>
      <c r="IO42" s="102"/>
      <c r="IP42" s="102"/>
      <c r="IQ42" s="102"/>
      <c r="IR42" s="102"/>
      <c r="IS42" s="102"/>
      <c r="IT42" s="102"/>
      <c r="IU42" s="102"/>
      <c r="IV42" s="102"/>
      <c r="IW42" s="102"/>
      <c r="IX42" s="102"/>
      <c r="IY42" s="102"/>
      <c r="IZ42" s="102"/>
      <c r="JA42" s="102"/>
      <c r="JB42" s="102"/>
      <c r="JC42" s="102"/>
      <c r="JD42" s="102"/>
      <c r="JE42" s="102"/>
      <c r="JF42" s="102"/>
      <c r="JG42" s="102"/>
      <c r="JH42" s="102"/>
      <c r="JI42" s="102"/>
      <c r="JJ42" s="102"/>
      <c r="JK42" s="102"/>
      <c r="JL42" s="102"/>
      <c r="JM42" s="102"/>
      <c r="JN42" s="102"/>
      <c r="JO42" s="102"/>
      <c r="JP42" s="102"/>
      <c r="JQ42" s="102"/>
      <c r="JR42" s="102"/>
      <c r="JS42" s="102"/>
      <c r="JT42" s="102"/>
      <c r="JU42" s="102"/>
      <c r="JV42" s="102"/>
      <c r="JW42" s="102"/>
      <c r="JX42" s="102"/>
      <c r="JY42" s="102"/>
      <c r="JZ42" s="102"/>
      <c r="KA42" s="102"/>
      <c r="KB42" s="102"/>
      <c r="KC42" s="102"/>
      <c r="KD42" s="102"/>
      <c r="KE42" s="102"/>
      <c r="KF42" s="102"/>
      <c r="KG42" s="102"/>
      <c r="KH42" s="102"/>
      <c r="KI42" s="102"/>
      <c r="KJ42" s="102"/>
      <c r="KK42" s="102"/>
      <c r="KL42" s="102"/>
      <c r="KM42" s="102"/>
      <c r="KN42" s="102"/>
      <c r="KO42" s="102"/>
      <c r="KP42" s="102"/>
      <c r="KQ42" s="102"/>
      <c r="KR42" s="102"/>
      <c r="KS42" s="102"/>
      <c r="KT42" s="102"/>
      <c r="KU42" s="102"/>
      <c r="KV42" s="102"/>
      <c r="KW42" s="102"/>
      <c r="KX42" s="102"/>
      <c r="KY42" s="102"/>
      <c r="KZ42" s="102"/>
      <c r="LA42" s="102"/>
      <c r="LB42" s="102"/>
      <c r="LC42" s="102"/>
      <c r="LD42" s="102"/>
      <c r="LE42" s="102"/>
      <c r="LF42" s="102"/>
      <c r="LG42" s="102"/>
      <c r="LH42" s="102"/>
      <c r="LI42" s="102"/>
      <c r="LJ42" s="102"/>
      <c r="LK42" s="102"/>
      <c r="LL42" s="102"/>
      <c r="LM42" s="102"/>
      <c r="LN42" s="102"/>
      <c r="LO42" s="102"/>
      <c r="LP42" s="102"/>
      <c r="LQ42" s="102"/>
      <c r="LR42" s="102"/>
      <c r="LS42" s="102"/>
      <c r="LT42" s="102"/>
      <c r="LU42" s="102"/>
      <c r="LV42" s="102"/>
      <c r="LW42" s="102"/>
      <c r="LX42" s="102"/>
      <c r="LY42" s="102"/>
      <c r="LZ42" s="102"/>
      <c r="MA42" s="102"/>
      <c r="MB42" s="102"/>
      <c r="MC42" s="102"/>
      <c r="MD42" s="102"/>
      <c r="ME42" s="102"/>
      <c r="MF42" s="102"/>
      <c r="MG42" s="102"/>
      <c r="MH42" s="102"/>
      <c r="MI42" s="102"/>
      <c r="MJ42" s="102"/>
      <c r="MK42" s="102"/>
      <c r="ML42" s="102"/>
      <c r="MM42" s="102"/>
      <c r="MN42" s="102"/>
      <c r="MO42" s="102"/>
      <c r="MP42" s="102"/>
      <c r="MQ42" s="102"/>
      <c r="MR42" s="102"/>
      <c r="MS42" s="102"/>
      <c r="MT42" s="102"/>
      <c r="MU42" s="102"/>
      <c r="MV42" s="102"/>
      <c r="MW42" s="102"/>
      <c r="MX42" s="102"/>
      <c r="MY42" s="102"/>
      <c r="MZ42" s="102"/>
      <c r="NA42" s="102"/>
      <c r="NB42" s="102"/>
      <c r="NC42" s="102"/>
      <c r="ND42" s="102"/>
      <c r="NE42" s="102"/>
      <c r="NF42" s="102"/>
      <c r="NG42" s="102"/>
      <c r="NH42" s="102"/>
      <c r="NI42" s="102"/>
      <c r="NJ42" s="102"/>
      <c r="NK42" s="102"/>
      <c r="NL42" s="102"/>
      <c r="NM42" s="102"/>
      <c r="NN42" s="102"/>
      <c r="NO42" s="102"/>
      <c r="NP42" s="102"/>
      <c r="NQ42" s="102"/>
      <c r="NR42" s="102"/>
      <c r="NS42" s="102"/>
      <c r="NT42" s="102"/>
      <c r="NU42" s="102"/>
      <c r="NV42" s="102"/>
      <c r="NW42" s="102"/>
      <c r="NX42" s="102"/>
      <c r="NY42" s="102"/>
      <c r="NZ42" s="102"/>
      <c r="OA42" s="102"/>
      <c r="OB42" s="102"/>
      <c r="OC42" s="102"/>
      <c r="OD42" s="102"/>
      <c r="OE42" s="102"/>
      <c r="OF42" s="102"/>
      <c r="OG42" s="102"/>
      <c r="OH42" s="102"/>
      <c r="OI42" s="102"/>
      <c r="OJ42" s="102"/>
      <c r="OK42" s="102"/>
      <c r="OL42" s="102"/>
      <c r="OM42" s="102"/>
      <c r="ON42" s="102"/>
      <c r="OO42" s="102"/>
      <c r="OP42" s="102"/>
      <c r="OQ42" s="102"/>
      <c r="OR42" s="102"/>
      <c r="OS42" s="102"/>
      <c r="OT42" s="102"/>
      <c r="OU42" s="102"/>
      <c r="OV42" s="102"/>
      <c r="OW42" s="102"/>
      <c r="OX42" s="102"/>
      <c r="OY42" s="102"/>
      <c r="OZ42" s="102"/>
      <c r="PA42" s="102"/>
      <c r="PB42" s="102"/>
      <c r="PC42" s="102"/>
      <c r="PD42" s="102"/>
      <c r="PE42" s="102"/>
      <c r="PF42" s="102"/>
      <c r="PG42" s="102"/>
      <c r="PH42" s="102"/>
      <c r="PI42" s="102"/>
      <c r="PJ42" s="102"/>
      <c r="PK42" s="102"/>
      <c r="PL42" s="102"/>
      <c r="PM42" s="102"/>
      <c r="PN42" s="102"/>
      <c r="PO42" s="102"/>
      <c r="PP42" s="102"/>
      <c r="PQ42" s="102"/>
      <c r="PR42" s="102"/>
      <c r="PS42" s="102"/>
      <c r="PT42" s="102"/>
      <c r="PU42" s="102"/>
      <c r="PV42" s="102"/>
      <c r="PW42" s="102"/>
      <c r="PX42" s="102"/>
      <c r="PY42" s="102"/>
      <c r="PZ42" s="102"/>
      <c r="QA42" s="102"/>
      <c r="QB42" s="102"/>
      <c r="QC42" s="102"/>
      <c r="QD42" s="102"/>
      <c r="QE42" s="102"/>
      <c r="QF42" s="102"/>
      <c r="QG42" s="102"/>
      <c r="QH42" s="102"/>
      <c r="QI42" s="102"/>
      <c r="QJ42" s="102"/>
      <c r="QK42" s="102"/>
      <c r="QL42" s="102"/>
      <c r="QM42" s="102"/>
      <c r="QN42" s="102"/>
      <c r="QO42" s="102"/>
      <c r="QP42" s="102"/>
      <c r="QQ42" s="102"/>
      <c r="QR42" s="102"/>
      <c r="QS42" s="102"/>
      <c r="QT42" s="102"/>
      <c r="QU42" s="102"/>
      <c r="QV42" s="102"/>
      <c r="QW42" s="102"/>
      <c r="QX42" s="102"/>
      <c r="QY42" s="102"/>
      <c r="QZ42" s="102"/>
      <c r="RA42" s="102"/>
      <c r="RB42" s="102"/>
      <c r="RC42" s="102"/>
      <c r="RD42" s="102"/>
      <c r="RE42" s="102"/>
      <c r="RF42" s="102"/>
      <c r="RG42" s="102"/>
      <c r="RH42" s="102"/>
      <c r="RI42" s="102"/>
      <c r="RJ42" s="102"/>
      <c r="RK42" s="102"/>
      <c r="RL42" s="102"/>
      <c r="RM42" s="102"/>
      <c r="RN42" s="102"/>
      <c r="RO42" s="102"/>
      <c r="RP42" s="102"/>
      <c r="RQ42" s="102"/>
      <c r="RR42" s="102"/>
      <c r="RS42" s="102"/>
      <c r="RT42" s="102"/>
      <c r="RU42" s="102"/>
      <c r="RV42" s="102"/>
      <c r="RW42" s="102"/>
      <c r="RX42" s="102"/>
      <c r="RY42" s="102"/>
      <c r="RZ42" s="102"/>
      <c r="SA42" s="102"/>
      <c r="SB42" s="102"/>
      <c r="SC42" s="102"/>
      <c r="SD42" s="102"/>
      <c r="SE42" s="102"/>
      <c r="SF42" s="102"/>
      <c r="SG42" s="102"/>
      <c r="SH42" s="102"/>
      <c r="SI42" s="102"/>
      <c r="SJ42" s="102"/>
      <c r="SK42" s="102"/>
      <c r="SL42" s="102"/>
      <c r="SM42" s="102"/>
      <c r="SN42" s="102"/>
      <c r="SO42" s="102"/>
      <c r="SP42" s="102"/>
      <c r="SQ42" s="102"/>
      <c r="SR42" s="102"/>
      <c r="SS42" s="102"/>
      <c r="ST42" s="102"/>
      <c r="SU42" s="102"/>
      <c r="SV42" s="102"/>
      <c r="SW42" s="102"/>
      <c r="SX42" s="102"/>
      <c r="SY42" s="102"/>
      <c r="SZ42" s="102"/>
      <c r="TA42" s="102"/>
      <c r="TB42" s="102"/>
      <c r="TC42" s="102"/>
      <c r="TD42" s="102"/>
      <c r="TE42" s="102"/>
      <c r="TF42" s="102"/>
      <c r="TG42" s="102"/>
      <c r="TH42" s="102"/>
      <c r="TI42" s="102"/>
      <c r="TJ42" s="102"/>
      <c r="TK42" s="102"/>
      <c r="TL42" s="102"/>
      <c r="TM42" s="102"/>
      <c r="TN42" s="102"/>
      <c r="TO42" s="102"/>
      <c r="TP42" s="102"/>
      <c r="TQ42" s="102"/>
      <c r="TR42" s="102"/>
      <c r="TS42" s="102"/>
      <c r="TT42" s="102"/>
      <c r="TU42" s="102"/>
      <c r="TV42" s="102"/>
      <c r="TW42" s="102"/>
      <c r="TX42" s="102"/>
      <c r="TY42" s="102"/>
      <c r="TZ42" s="102"/>
      <c r="UA42" s="102"/>
      <c r="UB42" s="102"/>
      <c r="UC42" s="102"/>
      <c r="UD42" s="102"/>
      <c r="UE42" s="102"/>
      <c r="UF42" s="102"/>
      <c r="UG42" s="102"/>
      <c r="UH42" s="102"/>
      <c r="UI42" s="102"/>
      <c r="UJ42" s="102"/>
      <c r="UK42" s="102"/>
      <c r="UL42" s="102"/>
      <c r="UM42" s="102"/>
      <c r="UN42" s="102"/>
      <c r="UO42" s="102"/>
      <c r="UP42" s="102"/>
      <c r="UQ42" s="102"/>
      <c r="UR42" s="102"/>
      <c r="US42" s="102"/>
      <c r="UT42" s="102"/>
      <c r="UU42" s="102"/>
      <c r="UV42" s="102"/>
      <c r="UW42" s="102"/>
      <c r="UX42" s="102"/>
      <c r="UY42" s="102"/>
      <c r="UZ42" s="102"/>
      <c r="VA42" s="102"/>
      <c r="VB42" s="102"/>
      <c r="VC42" s="102"/>
      <c r="VD42" s="102"/>
      <c r="VE42" s="102"/>
      <c r="VF42" s="102"/>
      <c r="VG42" s="102"/>
      <c r="VH42" s="102"/>
      <c r="VI42" s="102"/>
      <c r="VJ42" s="102"/>
      <c r="VK42" s="102"/>
      <c r="VL42" s="102"/>
      <c r="VM42" s="102"/>
      <c r="VN42" s="102"/>
      <c r="VO42" s="102"/>
      <c r="VP42" s="102"/>
      <c r="VQ42" s="102"/>
      <c r="VR42" s="102"/>
      <c r="VS42" s="102"/>
      <c r="VT42" s="102"/>
      <c r="VU42" s="102"/>
      <c r="VV42" s="102"/>
      <c r="VW42" s="102"/>
      <c r="VX42" s="102"/>
      <c r="VY42" s="102"/>
      <c r="VZ42" s="102"/>
      <c r="WA42" s="102"/>
      <c r="WB42" s="102"/>
      <c r="WC42" s="102"/>
      <c r="WD42" s="102"/>
      <c r="WE42" s="102"/>
      <c r="WF42" s="102"/>
      <c r="WG42" s="102"/>
      <c r="WH42" s="102"/>
      <c r="WI42" s="102"/>
      <c r="WJ42" s="102"/>
      <c r="WK42" s="102"/>
      <c r="WL42" s="102"/>
      <c r="WM42" s="102"/>
      <c r="WN42" s="102"/>
      <c r="WO42" s="102"/>
      <c r="WP42" s="102"/>
      <c r="WQ42" s="102"/>
      <c r="WR42" s="102"/>
      <c r="WS42" s="102"/>
      <c r="WT42" s="102"/>
      <c r="WU42" s="102"/>
      <c r="WV42" s="102"/>
      <c r="WW42" s="102"/>
      <c r="WX42" s="102"/>
      <c r="WY42" s="102"/>
      <c r="WZ42" s="102"/>
      <c r="XA42" s="102"/>
      <c r="XB42" s="102"/>
      <c r="XC42" s="102"/>
      <c r="XD42" s="102"/>
      <c r="XE42" s="102"/>
      <c r="XF42" s="102"/>
      <c r="XG42" s="102"/>
      <c r="XH42" s="102"/>
      <c r="XI42" s="102"/>
      <c r="XJ42" s="102"/>
      <c r="XK42" s="102"/>
      <c r="XL42" s="102"/>
      <c r="XM42" s="102"/>
      <c r="XN42" s="102"/>
      <c r="XO42" s="102"/>
      <c r="XP42" s="102"/>
      <c r="XQ42" s="102"/>
      <c r="XR42" s="102"/>
      <c r="XS42" s="102"/>
      <c r="XT42" s="102"/>
      <c r="XU42" s="102"/>
      <c r="XV42" s="102"/>
      <c r="XW42" s="102"/>
      <c r="XX42" s="102"/>
      <c r="XY42" s="102"/>
      <c r="XZ42" s="102"/>
      <c r="YA42" s="102"/>
      <c r="YB42" s="102"/>
      <c r="YC42" s="102"/>
      <c r="YD42" s="102"/>
      <c r="YE42" s="102"/>
      <c r="YF42" s="102"/>
      <c r="YG42" s="102"/>
      <c r="YH42" s="102"/>
      <c r="YI42" s="102"/>
      <c r="YJ42" s="102"/>
      <c r="YK42" s="102"/>
      <c r="YL42" s="102"/>
      <c r="YM42" s="102"/>
      <c r="YN42" s="102"/>
      <c r="YO42" s="102"/>
      <c r="YP42" s="102"/>
      <c r="YQ42" s="102"/>
      <c r="YR42" s="102"/>
      <c r="YS42" s="102"/>
      <c r="YT42" s="102"/>
      <c r="YU42" s="102"/>
      <c r="YV42" s="102"/>
      <c r="YW42" s="102"/>
      <c r="YX42" s="102"/>
      <c r="YY42" s="102"/>
      <c r="YZ42" s="102"/>
      <c r="ZA42" s="102"/>
      <c r="ZB42" s="102"/>
      <c r="ZC42" s="102"/>
      <c r="ZD42" s="102"/>
      <c r="ZE42" s="102"/>
      <c r="ZF42" s="102"/>
      <c r="ZG42" s="102"/>
      <c r="ZH42" s="102"/>
      <c r="ZI42" s="102"/>
      <c r="ZJ42" s="102"/>
      <c r="ZK42" s="102"/>
      <c r="ZL42" s="102"/>
      <c r="ZM42" s="102"/>
      <c r="ZN42" s="102"/>
      <c r="ZO42" s="102"/>
      <c r="ZP42" s="102"/>
      <c r="ZQ42" s="102"/>
      <c r="ZR42" s="102"/>
      <c r="ZS42" s="102"/>
      <c r="ZT42" s="102"/>
      <c r="ZU42" s="102"/>
      <c r="ZV42" s="102"/>
      <c r="ZW42" s="102"/>
      <c r="ZX42" s="102"/>
      <c r="ZY42" s="102"/>
      <c r="ZZ42" s="102"/>
      <c r="AAA42" s="102"/>
      <c r="AAB42" s="102"/>
      <c r="AAC42" s="102"/>
      <c r="AAD42" s="102"/>
      <c r="AAE42" s="102"/>
      <c r="AAF42" s="102"/>
      <c r="AAG42" s="102"/>
      <c r="AAH42" s="102"/>
      <c r="AAI42" s="102"/>
      <c r="AAJ42" s="102"/>
      <c r="AAK42" s="102"/>
      <c r="AAL42" s="102"/>
      <c r="AAM42" s="102"/>
      <c r="AAN42" s="102"/>
      <c r="AAO42" s="102"/>
      <c r="AAP42" s="102"/>
      <c r="AAQ42" s="102"/>
      <c r="AAR42" s="102"/>
      <c r="AAS42" s="102"/>
      <c r="AAT42" s="102"/>
      <c r="AAU42" s="102"/>
      <c r="AAV42" s="102"/>
      <c r="AAW42" s="102"/>
      <c r="AAX42" s="102"/>
      <c r="AAY42" s="102"/>
      <c r="AAZ42" s="102"/>
      <c r="ABA42" s="102"/>
      <c r="ABB42" s="102"/>
      <c r="ABC42" s="102"/>
      <c r="ABD42" s="102"/>
      <c r="ABE42" s="102"/>
      <c r="ABF42" s="102"/>
      <c r="ABG42" s="102"/>
      <c r="ABH42" s="102"/>
      <c r="ABI42" s="102"/>
      <c r="ABJ42" s="102"/>
      <c r="ABK42" s="102"/>
      <c r="ABL42" s="102"/>
      <c r="ABM42" s="102"/>
      <c r="ABN42" s="102"/>
      <c r="ABO42" s="102"/>
      <c r="ABP42" s="102"/>
      <c r="ABQ42" s="102"/>
      <c r="ABR42" s="102"/>
      <c r="ABS42" s="102"/>
      <c r="ABT42" s="102"/>
      <c r="ABU42" s="102"/>
      <c r="ABV42" s="102"/>
      <c r="ABW42" s="102"/>
      <c r="ABX42" s="102"/>
      <c r="ABY42" s="102"/>
      <c r="ABZ42" s="102"/>
      <c r="ACA42" s="102"/>
      <c r="ACB42" s="102"/>
      <c r="ACC42" s="102"/>
      <c r="ACD42" s="102"/>
      <c r="ACE42" s="102"/>
      <c r="ACF42" s="102"/>
      <c r="ACG42" s="102"/>
      <c r="ACH42" s="102"/>
      <c r="ACI42" s="102"/>
      <c r="ACJ42" s="102"/>
      <c r="ACK42" s="102"/>
      <c r="ACL42" s="102"/>
      <c r="ACM42" s="102"/>
      <c r="ACN42" s="102"/>
      <c r="ACO42" s="102"/>
      <c r="ACP42" s="102"/>
      <c r="ACQ42" s="102"/>
      <c r="ACR42" s="102"/>
      <c r="ACS42" s="102"/>
      <c r="ACT42" s="102"/>
      <c r="ACU42" s="102"/>
      <c r="ACV42" s="102"/>
      <c r="ACW42" s="102"/>
      <c r="ACX42" s="102"/>
      <c r="ACY42" s="102"/>
      <c r="ACZ42" s="102"/>
      <c r="ADA42" s="102"/>
      <c r="ADB42" s="102"/>
      <c r="ADC42" s="102"/>
      <c r="ADD42" s="102"/>
      <c r="ADE42" s="102"/>
      <c r="ADF42" s="102"/>
      <c r="ADG42" s="102"/>
      <c r="ADH42" s="102"/>
      <c r="ADI42" s="102"/>
      <c r="ADJ42" s="102"/>
      <c r="ADK42" s="102"/>
      <c r="ADL42" s="102"/>
      <c r="ADM42" s="102"/>
      <c r="ADN42" s="102"/>
      <c r="ADO42" s="102"/>
      <c r="ADP42" s="102"/>
      <c r="ADQ42" s="102"/>
      <c r="ADR42" s="102"/>
      <c r="ADS42" s="102"/>
      <c r="ADT42" s="102"/>
      <c r="ADU42" s="102"/>
      <c r="ADV42" s="102"/>
      <c r="ADW42" s="102"/>
      <c r="ADX42" s="102"/>
      <c r="ADY42" s="102"/>
      <c r="ADZ42" s="102"/>
      <c r="AEA42" s="102"/>
      <c r="AEB42" s="102"/>
      <c r="AEC42" s="102"/>
      <c r="AED42" s="102"/>
      <c r="AEE42" s="102"/>
      <c r="AEF42" s="102"/>
      <c r="AEG42" s="102"/>
      <c r="AEH42" s="102"/>
      <c r="AEI42" s="102"/>
      <c r="AEJ42" s="102"/>
      <c r="AEK42" s="102"/>
      <c r="AEL42" s="102"/>
      <c r="AEM42" s="102"/>
      <c r="AEN42" s="102"/>
      <c r="AEO42" s="102"/>
      <c r="AEP42" s="102"/>
      <c r="AEQ42" s="102"/>
      <c r="AER42" s="102"/>
      <c r="AES42" s="102"/>
      <c r="AET42" s="102"/>
      <c r="AEU42" s="102"/>
      <c r="AEV42" s="102"/>
      <c r="AEW42" s="102"/>
      <c r="AEX42" s="102"/>
      <c r="AEY42" s="102"/>
      <c r="AEZ42" s="102"/>
      <c r="AFA42" s="102"/>
      <c r="AFB42" s="102"/>
      <c r="AFC42" s="102"/>
      <c r="AFD42" s="102"/>
      <c r="AFE42" s="102"/>
      <c r="AFF42" s="102"/>
      <c r="AFG42" s="102"/>
      <c r="AFH42" s="102"/>
      <c r="AFI42" s="102"/>
      <c r="AFJ42" s="102"/>
      <c r="AFK42" s="102"/>
      <c r="AFL42" s="102"/>
      <c r="AFM42" s="102"/>
      <c r="AFN42" s="102"/>
      <c r="AFO42" s="102"/>
      <c r="AFP42" s="102"/>
      <c r="AFQ42" s="102"/>
      <c r="AFR42" s="102"/>
      <c r="AFS42" s="102"/>
      <c r="AFT42" s="102"/>
      <c r="AFU42" s="102"/>
      <c r="AFV42" s="102"/>
      <c r="AFW42" s="102"/>
      <c r="AFX42" s="102"/>
      <c r="AFY42" s="102"/>
      <c r="AFZ42" s="102"/>
      <c r="AGA42" s="102"/>
      <c r="AGB42" s="102"/>
      <c r="AGC42" s="102"/>
      <c r="AGD42" s="102"/>
      <c r="AGE42" s="102"/>
      <c r="AGF42" s="102"/>
      <c r="AGG42" s="102"/>
      <c r="AGH42" s="102"/>
      <c r="AGI42" s="102"/>
      <c r="AGJ42" s="102"/>
      <c r="AGK42" s="102"/>
      <c r="AGL42" s="102"/>
      <c r="AGM42" s="102"/>
      <c r="AGN42" s="102"/>
      <c r="AGO42" s="102"/>
      <c r="AGP42" s="102"/>
      <c r="AGQ42" s="102"/>
      <c r="AGR42" s="102"/>
      <c r="AGS42" s="102"/>
      <c r="AGT42" s="102"/>
      <c r="AGU42" s="102"/>
      <c r="AGV42" s="102"/>
      <c r="AGW42" s="102"/>
      <c r="AGX42" s="102"/>
      <c r="AGY42" s="102"/>
      <c r="AGZ42" s="102"/>
      <c r="AHA42" s="102"/>
      <c r="AHB42" s="102"/>
      <c r="AHC42" s="102"/>
      <c r="AHD42" s="102"/>
      <c r="AHE42" s="102"/>
      <c r="AHF42" s="102"/>
      <c r="AHG42" s="102"/>
      <c r="AHH42" s="102"/>
      <c r="AHI42" s="102"/>
      <c r="AHJ42" s="102"/>
      <c r="AHK42" s="102"/>
      <c r="AHL42" s="102"/>
      <c r="AHM42" s="102"/>
      <c r="AHN42" s="102"/>
      <c r="AHO42" s="102"/>
      <c r="AHP42" s="102"/>
      <c r="AHQ42" s="102"/>
      <c r="AHR42" s="102"/>
      <c r="AHS42" s="102"/>
      <c r="AHT42" s="102"/>
      <c r="AHU42" s="102"/>
      <c r="AHV42" s="102"/>
      <c r="AHW42" s="102"/>
      <c r="AHX42" s="102"/>
      <c r="AHY42" s="102"/>
      <c r="AHZ42" s="102"/>
      <c r="AIA42" s="102"/>
      <c r="AIB42" s="102"/>
      <c r="AIC42" s="102"/>
      <c r="AID42" s="102"/>
      <c r="AIE42" s="102"/>
      <c r="AIF42" s="102"/>
      <c r="AIG42" s="102"/>
      <c r="AIH42" s="102"/>
      <c r="AII42" s="102"/>
      <c r="AIJ42" s="102"/>
      <c r="AIK42" s="102"/>
      <c r="AIL42" s="102"/>
      <c r="AIM42" s="102"/>
      <c r="AIN42" s="102"/>
      <c r="AIO42" s="102"/>
      <c r="AIP42" s="102"/>
      <c r="AIQ42" s="102"/>
      <c r="AIR42" s="102"/>
      <c r="AIS42" s="102"/>
      <c r="AIT42" s="102"/>
      <c r="AIU42" s="102"/>
      <c r="AIV42" s="102"/>
      <c r="AIW42" s="102"/>
      <c r="AIX42" s="102"/>
      <c r="AIY42" s="102"/>
      <c r="AIZ42" s="102"/>
    </row>
    <row r="43" spans="1:937" s="103" customFormat="1" ht="92.4" x14ac:dyDescent="0.3">
      <c r="A43" s="21">
        <v>32</v>
      </c>
      <c r="B43" s="104" t="s">
        <v>342</v>
      </c>
      <c r="C43" s="397" t="s">
        <v>343</v>
      </c>
      <c r="D43" s="117" t="s">
        <v>341</v>
      </c>
      <c r="E43" s="130"/>
      <c r="F43" s="131"/>
      <c r="G43" s="25" t="s">
        <v>31</v>
      </c>
      <c r="H43" s="396">
        <v>1</v>
      </c>
      <c r="I43" s="87"/>
      <c r="J43" s="28">
        <v>1</v>
      </c>
      <c r="K43" s="29"/>
      <c r="L43" s="30"/>
      <c r="M43" s="31"/>
      <c r="N43" s="60"/>
      <c r="O43" s="99"/>
      <c r="P43" s="99"/>
      <c r="Q43" s="33"/>
      <c r="R43" s="33"/>
      <c r="S43" s="33"/>
      <c r="T43" s="34"/>
      <c r="U43" s="102"/>
      <c r="V43" s="35"/>
      <c r="W43" s="4"/>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c r="HG43" s="102"/>
      <c r="HH43" s="102"/>
      <c r="HI43" s="102"/>
      <c r="HJ43" s="102"/>
      <c r="HK43" s="102"/>
      <c r="HL43" s="102"/>
      <c r="HM43" s="102"/>
      <c r="HN43" s="102"/>
      <c r="HO43" s="102"/>
      <c r="HP43" s="102"/>
      <c r="HQ43" s="102"/>
      <c r="HR43" s="102"/>
      <c r="HS43" s="102"/>
      <c r="HT43" s="102"/>
      <c r="HU43" s="102"/>
      <c r="HV43" s="102"/>
      <c r="HW43" s="102"/>
      <c r="HX43" s="102"/>
      <c r="HY43" s="102"/>
      <c r="HZ43" s="102"/>
      <c r="IA43" s="102"/>
      <c r="IB43" s="102"/>
      <c r="IC43" s="102"/>
      <c r="ID43" s="102"/>
      <c r="IE43" s="102"/>
      <c r="IF43" s="102"/>
      <c r="IG43" s="102"/>
      <c r="IH43" s="102"/>
      <c r="II43" s="102"/>
      <c r="IJ43" s="102"/>
      <c r="IK43" s="102"/>
      <c r="IL43" s="102"/>
      <c r="IM43" s="102"/>
      <c r="IN43" s="102"/>
      <c r="IO43" s="102"/>
      <c r="IP43" s="102"/>
      <c r="IQ43" s="102"/>
      <c r="IR43" s="102"/>
      <c r="IS43" s="102"/>
      <c r="IT43" s="102"/>
      <c r="IU43" s="102"/>
      <c r="IV43" s="102"/>
      <c r="IW43" s="102"/>
      <c r="IX43" s="102"/>
      <c r="IY43" s="102"/>
      <c r="IZ43" s="102"/>
      <c r="JA43" s="102"/>
      <c r="JB43" s="102"/>
      <c r="JC43" s="102"/>
      <c r="JD43" s="102"/>
      <c r="JE43" s="102"/>
      <c r="JF43" s="102"/>
      <c r="JG43" s="102"/>
      <c r="JH43" s="102"/>
      <c r="JI43" s="102"/>
      <c r="JJ43" s="102"/>
      <c r="JK43" s="102"/>
      <c r="JL43" s="102"/>
      <c r="JM43" s="102"/>
      <c r="JN43" s="102"/>
      <c r="JO43" s="102"/>
      <c r="JP43" s="102"/>
      <c r="JQ43" s="102"/>
      <c r="JR43" s="102"/>
      <c r="JS43" s="102"/>
      <c r="JT43" s="102"/>
      <c r="JU43" s="102"/>
      <c r="JV43" s="102"/>
      <c r="JW43" s="102"/>
      <c r="JX43" s="102"/>
      <c r="JY43" s="102"/>
      <c r="JZ43" s="102"/>
      <c r="KA43" s="102"/>
      <c r="KB43" s="102"/>
      <c r="KC43" s="102"/>
      <c r="KD43" s="102"/>
      <c r="KE43" s="102"/>
      <c r="KF43" s="102"/>
      <c r="KG43" s="102"/>
      <c r="KH43" s="102"/>
      <c r="KI43" s="102"/>
      <c r="KJ43" s="102"/>
      <c r="KK43" s="102"/>
      <c r="KL43" s="102"/>
      <c r="KM43" s="102"/>
      <c r="KN43" s="102"/>
      <c r="KO43" s="102"/>
      <c r="KP43" s="102"/>
      <c r="KQ43" s="102"/>
      <c r="KR43" s="102"/>
      <c r="KS43" s="102"/>
      <c r="KT43" s="102"/>
      <c r="KU43" s="102"/>
      <c r="KV43" s="102"/>
      <c r="KW43" s="102"/>
      <c r="KX43" s="102"/>
      <c r="KY43" s="102"/>
      <c r="KZ43" s="102"/>
      <c r="LA43" s="102"/>
      <c r="LB43" s="102"/>
      <c r="LC43" s="102"/>
      <c r="LD43" s="102"/>
      <c r="LE43" s="102"/>
      <c r="LF43" s="102"/>
      <c r="LG43" s="102"/>
      <c r="LH43" s="102"/>
      <c r="LI43" s="102"/>
      <c r="LJ43" s="102"/>
      <c r="LK43" s="102"/>
      <c r="LL43" s="102"/>
      <c r="LM43" s="102"/>
      <c r="LN43" s="102"/>
      <c r="LO43" s="102"/>
      <c r="LP43" s="102"/>
      <c r="LQ43" s="102"/>
      <c r="LR43" s="102"/>
      <c r="LS43" s="102"/>
      <c r="LT43" s="102"/>
      <c r="LU43" s="102"/>
      <c r="LV43" s="102"/>
      <c r="LW43" s="102"/>
      <c r="LX43" s="102"/>
      <c r="LY43" s="102"/>
      <c r="LZ43" s="102"/>
      <c r="MA43" s="102"/>
      <c r="MB43" s="102"/>
      <c r="MC43" s="102"/>
      <c r="MD43" s="102"/>
      <c r="ME43" s="102"/>
      <c r="MF43" s="102"/>
      <c r="MG43" s="102"/>
      <c r="MH43" s="102"/>
      <c r="MI43" s="102"/>
      <c r="MJ43" s="102"/>
      <c r="MK43" s="102"/>
      <c r="ML43" s="102"/>
      <c r="MM43" s="102"/>
      <c r="MN43" s="102"/>
      <c r="MO43" s="102"/>
      <c r="MP43" s="102"/>
      <c r="MQ43" s="102"/>
      <c r="MR43" s="102"/>
      <c r="MS43" s="102"/>
      <c r="MT43" s="102"/>
      <c r="MU43" s="102"/>
      <c r="MV43" s="102"/>
      <c r="MW43" s="102"/>
      <c r="MX43" s="102"/>
      <c r="MY43" s="102"/>
      <c r="MZ43" s="102"/>
      <c r="NA43" s="102"/>
      <c r="NB43" s="102"/>
      <c r="NC43" s="102"/>
      <c r="ND43" s="102"/>
      <c r="NE43" s="102"/>
      <c r="NF43" s="102"/>
      <c r="NG43" s="102"/>
      <c r="NH43" s="102"/>
      <c r="NI43" s="102"/>
      <c r="NJ43" s="102"/>
      <c r="NK43" s="102"/>
      <c r="NL43" s="102"/>
      <c r="NM43" s="102"/>
      <c r="NN43" s="102"/>
      <c r="NO43" s="102"/>
      <c r="NP43" s="102"/>
      <c r="NQ43" s="102"/>
      <c r="NR43" s="102"/>
      <c r="NS43" s="102"/>
      <c r="NT43" s="102"/>
      <c r="NU43" s="102"/>
      <c r="NV43" s="102"/>
      <c r="NW43" s="102"/>
      <c r="NX43" s="102"/>
      <c r="NY43" s="102"/>
      <c r="NZ43" s="102"/>
      <c r="OA43" s="102"/>
      <c r="OB43" s="102"/>
      <c r="OC43" s="102"/>
      <c r="OD43" s="102"/>
      <c r="OE43" s="102"/>
      <c r="OF43" s="102"/>
      <c r="OG43" s="102"/>
      <c r="OH43" s="102"/>
      <c r="OI43" s="102"/>
      <c r="OJ43" s="102"/>
      <c r="OK43" s="102"/>
      <c r="OL43" s="102"/>
      <c r="OM43" s="102"/>
      <c r="ON43" s="102"/>
      <c r="OO43" s="102"/>
      <c r="OP43" s="102"/>
      <c r="OQ43" s="102"/>
      <c r="OR43" s="102"/>
      <c r="OS43" s="102"/>
      <c r="OT43" s="102"/>
      <c r="OU43" s="102"/>
      <c r="OV43" s="102"/>
      <c r="OW43" s="102"/>
      <c r="OX43" s="102"/>
      <c r="OY43" s="102"/>
      <c r="OZ43" s="102"/>
      <c r="PA43" s="102"/>
      <c r="PB43" s="102"/>
      <c r="PC43" s="102"/>
      <c r="PD43" s="102"/>
      <c r="PE43" s="102"/>
      <c r="PF43" s="102"/>
      <c r="PG43" s="102"/>
      <c r="PH43" s="102"/>
      <c r="PI43" s="102"/>
      <c r="PJ43" s="102"/>
      <c r="PK43" s="102"/>
      <c r="PL43" s="102"/>
      <c r="PM43" s="102"/>
      <c r="PN43" s="102"/>
      <c r="PO43" s="102"/>
      <c r="PP43" s="102"/>
      <c r="PQ43" s="102"/>
      <c r="PR43" s="102"/>
      <c r="PS43" s="102"/>
      <c r="PT43" s="102"/>
      <c r="PU43" s="102"/>
      <c r="PV43" s="102"/>
      <c r="PW43" s="102"/>
      <c r="PX43" s="102"/>
      <c r="PY43" s="102"/>
      <c r="PZ43" s="102"/>
      <c r="QA43" s="102"/>
      <c r="QB43" s="102"/>
      <c r="QC43" s="102"/>
      <c r="QD43" s="102"/>
      <c r="QE43" s="102"/>
      <c r="QF43" s="102"/>
      <c r="QG43" s="102"/>
      <c r="QH43" s="102"/>
      <c r="QI43" s="102"/>
      <c r="QJ43" s="102"/>
      <c r="QK43" s="102"/>
      <c r="QL43" s="102"/>
      <c r="QM43" s="102"/>
      <c r="QN43" s="102"/>
      <c r="QO43" s="102"/>
      <c r="QP43" s="102"/>
      <c r="QQ43" s="102"/>
      <c r="QR43" s="102"/>
      <c r="QS43" s="102"/>
      <c r="QT43" s="102"/>
      <c r="QU43" s="102"/>
      <c r="QV43" s="102"/>
      <c r="QW43" s="102"/>
      <c r="QX43" s="102"/>
      <c r="QY43" s="102"/>
      <c r="QZ43" s="102"/>
      <c r="RA43" s="102"/>
      <c r="RB43" s="102"/>
      <c r="RC43" s="102"/>
      <c r="RD43" s="102"/>
      <c r="RE43" s="102"/>
      <c r="RF43" s="102"/>
      <c r="RG43" s="102"/>
      <c r="RH43" s="102"/>
      <c r="RI43" s="102"/>
      <c r="RJ43" s="102"/>
      <c r="RK43" s="102"/>
      <c r="RL43" s="102"/>
      <c r="RM43" s="102"/>
      <c r="RN43" s="102"/>
      <c r="RO43" s="102"/>
      <c r="RP43" s="102"/>
      <c r="RQ43" s="102"/>
      <c r="RR43" s="102"/>
      <c r="RS43" s="102"/>
      <c r="RT43" s="102"/>
      <c r="RU43" s="102"/>
      <c r="RV43" s="102"/>
      <c r="RW43" s="102"/>
      <c r="RX43" s="102"/>
      <c r="RY43" s="102"/>
      <c r="RZ43" s="102"/>
      <c r="SA43" s="102"/>
      <c r="SB43" s="102"/>
      <c r="SC43" s="102"/>
      <c r="SD43" s="102"/>
      <c r="SE43" s="102"/>
      <c r="SF43" s="102"/>
      <c r="SG43" s="102"/>
      <c r="SH43" s="102"/>
      <c r="SI43" s="102"/>
      <c r="SJ43" s="102"/>
      <c r="SK43" s="102"/>
      <c r="SL43" s="102"/>
      <c r="SM43" s="102"/>
      <c r="SN43" s="102"/>
      <c r="SO43" s="102"/>
      <c r="SP43" s="102"/>
      <c r="SQ43" s="102"/>
      <c r="SR43" s="102"/>
      <c r="SS43" s="102"/>
      <c r="ST43" s="102"/>
      <c r="SU43" s="102"/>
      <c r="SV43" s="102"/>
      <c r="SW43" s="102"/>
      <c r="SX43" s="102"/>
      <c r="SY43" s="102"/>
      <c r="SZ43" s="102"/>
      <c r="TA43" s="102"/>
      <c r="TB43" s="102"/>
      <c r="TC43" s="102"/>
      <c r="TD43" s="102"/>
      <c r="TE43" s="102"/>
      <c r="TF43" s="102"/>
      <c r="TG43" s="102"/>
      <c r="TH43" s="102"/>
      <c r="TI43" s="102"/>
      <c r="TJ43" s="102"/>
      <c r="TK43" s="102"/>
      <c r="TL43" s="102"/>
      <c r="TM43" s="102"/>
      <c r="TN43" s="102"/>
      <c r="TO43" s="102"/>
      <c r="TP43" s="102"/>
      <c r="TQ43" s="102"/>
      <c r="TR43" s="102"/>
      <c r="TS43" s="102"/>
      <c r="TT43" s="102"/>
      <c r="TU43" s="102"/>
      <c r="TV43" s="102"/>
      <c r="TW43" s="102"/>
      <c r="TX43" s="102"/>
      <c r="TY43" s="102"/>
      <c r="TZ43" s="102"/>
      <c r="UA43" s="102"/>
      <c r="UB43" s="102"/>
      <c r="UC43" s="102"/>
      <c r="UD43" s="102"/>
      <c r="UE43" s="102"/>
      <c r="UF43" s="102"/>
      <c r="UG43" s="102"/>
      <c r="UH43" s="102"/>
      <c r="UI43" s="102"/>
      <c r="UJ43" s="102"/>
      <c r="UK43" s="102"/>
      <c r="UL43" s="102"/>
      <c r="UM43" s="102"/>
      <c r="UN43" s="102"/>
      <c r="UO43" s="102"/>
      <c r="UP43" s="102"/>
      <c r="UQ43" s="102"/>
      <c r="UR43" s="102"/>
      <c r="US43" s="102"/>
      <c r="UT43" s="102"/>
      <c r="UU43" s="102"/>
      <c r="UV43" s="102"/>
      <c r="UW43" s="102"/>
      <c r="UX43" s="102"/>
      <c r="UY43" s="102"/>
      <c r="UZ43" s="102"/>
      <c r="VA43" s="102"/>
      <c r="VB43" s="102"/>
      <c r="VC43" s="102"/>
      <c r="VD43" s="102"/>
      <c r="VE43" s="102"/>
      <c r="VF43" s="102"/>
      <c r="VG43" s="102"/>
      <c r="VH43" s="102"/>
      <c r="VI43" s="102"/>
      <c r="VJ43" s="102"/>
      <c r="VK43" s="102"/>
      <c r="VL43" s="102"/>
      <c r="VM43" s="102"/>
      <c r="VN43" s="102"/>
      <c r="VO43" s="102"/>
      <c r="VP43" s="102"/>
      <c r="VQ43" s="102"/>
      <c r="VR43" s="102"/>
      <c r="VS43" s="102"/>
      <c r="VT43" s="102"/>
      <c r="VU43" s="102"/>
      <c r="VV43" s="102"/>
      <c r="VW43" s="102"/>
      <c r="VX43" s="102"/>
      <c r="VY43" s="102"/>
      <c r="VZ43" s="102"/>
      <c r="WA43" s="102"/>
      <c r="WB43" s="102"/>
      <c r="WC43" s="102"/>
      <c r="WD43" s="102"/>
      <c r="WE43" s="102"/>
      <c r="WF43" s="102"/>
      <c r="WG43" s="102"/>
      <c r="WH43" s="102"/>
      <c r="WI43" s="102"/>
      <c r="WJ43" s="102"/>
      <c r="WK43" s="102"/>
      <c r="WL43" s="102"/>
      <c r="WM43" s="102"/>
      <c r="WN43" s="102"/>
      <c r="WO43" s="102"/>
      <c r="WP43" s="102"/>
      <c r="WQ43" s="102"/>
      <c r="WR43" s="102"/>
      <c r="WS43" s="102"/>
      <c r="WT43" s="102"/>
      <c r="WU43" s="102"/>
      <c r="WV43" s="102"/>
      <c r="WW43" s="102"/>
      <c r="WX43" s="102"/>
      <c r="WY43" s="102"/>
      <c r="WZ43" s="102"/>
      <c r="XA43" s="102"/>
      <c r="XB43" s="102"/>
      <c r="XC43" s="102"/>
      <c r="XD43" s="102"/>
      <c r="XE43" s="102"/>
      <c r="XF43" s="102"/>
      <c r="XG43" s="102"/>
      <c r="XH43" s="102"/>
      <c r="XI43" s="102"/>
      <c r="XJ43" s="102"/>
      <c r="XK43" s="102"/>
      <c r="XL43" s="102"/>
      <c r="XM43" s="102"/>
      <c r="XN43" s="102"/>
      <c r="XO43" s="102"/>
      <c r="XP43" s="102"/>
      <c r="XQ43" s="102"/>
      <c r="XR43" s="102"/>
      <c r="XS43" s="102"/>
      <c r="XT43" s="102"/>
      <c r="XU43" s="102"/>
      <c r="XV43" s="102"/>
      <c r="XW43" s="102"/>
      <c r="XX43" s="102"/>
      <c r="XY43" s="102"/>
      <c r="XZ43" s="102"/>
      <c r="YA43" s="102"/>
      <c r="YB43" s="102"/>
      <c r="YC43" s="102"/>
      <c r="YD43" s="102"/>
      <c r="YE43" s="102"/>
      <c r="YF43" s="102"/>
      <c r="YG43" s="102"/>
      <c r="YH43" s="102"/>
      <c r="YI43" s="102"/>
      <c r="YJ43" s="102"/>
      <c r="YK43" s="102"/>
      <c r="YL43" s="102"/>
      <c r="YM43" s="102"/>
      <c r="YN43" s="102"/>
      <c r="YO43" s="102"/>
      <c r="YP43" s="102"/>
      <c r="YQ43" s="102"/>
      <c r="YR43" s="102"/>
      <c r="YS43" s="102"/>
      <c r="YT43" s="102"/>
      <c r="YU43" s="102"/>
      <c r="YV43" s="102"/>
      <c r="YW43" s="102"/>
      <c r="YX43" s="102"/>
      <c r="YY43" s="102"/>
      <c r="YZ43" s="102"/>
      <c r="ZA43" s="102"/>
      <c r="ZB43" s="102"/>
      <c r="ZC43" s="102"/>
      <c r="ZD43" s="102"/>
      <c r="ZE43" s="102"/>
      <c r="ZF43" s="102"/>
      <c r="ZG43" s="102"/>
      <c r="ZH43" s="102"/>
      <c r="ZI43" s="102"/>
      <c r="ZJ43" s="102"/>
      <c r="ZK43" s="102"/>
      <c r="ZL43" s="102"/>
      <c r="ZM43" s="102"/>
      <c r="ZN43" s="102"/>
      <c r="ZO43" s="102"/>
      <c r="ZP43" s="102"/>
      <c r="ZQ43" s="102"/>
      <c r="ZR43" s="102"/>
      <c r="ZS43" s="102"/>
      <c r="ZT43" s="102"/>
      <c r="ZU43" s="102"/>
      <c r="ZV43" s="102"/>
      <c r="ZW43" s="102"/>
      <c r="ZX43" s="102"/>
      <c r="ZY43" s="102"/>
      <c r="ZZ43" s="102"/>
      <c r="AAA43" s="102"/>
      <c r="AAB43" s="102"/>
      <c r="AAC43" s="102"/>
      <c r="AAD43" s="102"/>
      <c r="AAE43" s="102"/>
      <c r="AAF43" s="102"/>
      <c r="AAG43" s="102"/>
      <c r="AAH43" s="102"/>
      <c r="AAI43" s="102"/>
      <c r="AAJ43" s="102"/>
      <c r="AAK43" s="102"/>
      <c r="AAL43" s="102"/>
      <c r="AAM43" s="102"/>
      <c r="AAN43" s="102"/>
      <c r="AAO43" s="102"/>
      <c r="AAP43" s="102"/>
      <c r="AAQ43" s="102"/>
      <c r="AAR43" s="102"/>
      <c r="AAS43" s="102"/>
      <c r="AAT43" s="102"/>
      <c r="AAU43" s="102"/>
      <c r="AAV43" s="102"/>
      <c r="AAW43" s="102"/>
      <c r="AAX43" s="102"/>
      <c r="AAY43" s="102"/>
      <c r="AAZ43" s="102"/>
      <c r="ABA43" s="102"/>
      <c r="ABB43" s="102"/>
      <c r="ABC43" s="102"/>
      <c r="ABD43" s="102"/>
      <c r="ABE43" s="102"/>
      <c r="ABF43" s="102"/>
      <c r="ABG43" s="102"/>
      <c r="ABH43" s="102"/>
      <c r="ABI43" s="102"/>
      <c r="ABJ43" s="102"/>
      <c r="ABK43" s="102"/>
      <c r="ABL43" s="102"/>
      <c r="ABM43" s="102"/>
      <c r="ABN43" s="102"/>
      <c r="ABO43" s="102"/>
      <c r="ABP43" s="102"/>
      <c r="ABQ43" s="102"/>
      <c r="ABR43" s="102"/>
      <c r="ABS43" s="102"/>
      <c r="ABT43" s="102"/>
      <c r="ABU43" s="102"/>
      <c r="ABV43" s="102"/>
      <c r="ABW43" s="102"/>
      <c r="ABX43" s="102"/>
      <c r="ABY43" s="102"/>
      <c r="ABZ43" s="102"/>
      <c r="ACA43" s="102"/>
      <c r="ACB43" s="102"/>
      <c r="ACC43" s="102"/>
      <c r="ACD43" s="102"/>
      <c r="ACE43" s="102"/>
      <c r="ACF43" s="102"/>
      <c r="ACG43" s="102"/>
      <c r="ACH43" s="102"/>
      <c r="ACI43" s="102"/>
      <c r="ACJ43" s="102"/>
      <c r="ACK43" s="102"/>
      <c r="ACL43" s="102"/>
      <c r="ACM43" s="102"/>
      <c r="ACN43" s="102"/>
      <c r="ACO43" s="102"/>
      <c r="ACP43" s="102"/>
      <c r="ACQ43" s="102"/>
      <c r="ACR43" s="102"/>
      <c r="ACS43" s="102"/>
      <c r="ACT43" s="102"/>
      <c r="ACU43" s="102"/>
      <c r="ACV43" s="102"/>
      <c r="ACW43" s="102"/>
      <c r="ACX43" s="102"/>
      <c r="ACY43" s="102"/>
      <c r="ACZ43" s="102"/>
      <c r="ADA43" s="102"/>
      <c r="ADB43" s="102"/>
      <c r="ADC43" s="102"/>
      <c r="ADD43" s="102"/>
      <c r="ADE43" s="102"/>
      <c r="ADF43" s="102"/>
      <c r="ADG43" s="102"/>
      <c r="ADH43" s="102"/>
      <c r="ADI43" s="102"/>
      <c r="ADJ43" s="102"/>
      <c r="ADK43" s="102"/>
      <c r="ADL43" s="102"/>
      <c r="ADM43" s="102"/>
      <c r="ADN43" s="102"/>
      <c r="ADO43" s="102"/>
      <c r="ADP43" s="102"/>
      <c r="ADQ43" s="102"/>
      <c r="ADR43" s="102"/>
      <c r="ADS43" s="102"/>
      <c r="ADT43" s="102"/>
      <c r="ADU43" s="102"/>
      <c r="ADV43" s="102"/>
      <c r="ADW43" s="102"/>
      <c r="ADX43" s="102"/>
      <c r="ADY43" s="102"/>
      <c r="ADZ43" s="102"/>
      <c r="AEA43" s="102"/>
      <c r="AEB43" s="102"/>
      <c r="AEC43" s="102"/>
      <c r="AED43" s="102"/>
      <c r="AEE43" s="102"/>
      <c r="AEF43" s="102"/>
      <c r="AEG43" s="102"/>
      <c r="AEH43" s="102"/>
      <c r="AEI43" s="102"/>
      <c r="AEJ43" s="102"/>
      <c r="AEK43" s="102"/>
      <c r="AEL43" s="102"/>
      <c r="AEM43" s="102"/>
      <c r="AEN43" s="102"/>
      <c r="AEO43" s="102"/>
      <c r="AEP43" s="102"/>
      <c r="AEQ43" s="102"/>
      <c r="AER43" s="102"/>
      <c r="AES43" s="102"/>
      <c r="AET43" s="102"/>
      <c r="AEU43" s="102"/>
      <c r="AEV43" s="102"/>
      <c r="AEW43" s="102"/>
      <c r="AEX43" s="102"/>
      <c r="AEY43" s="102"/>
      <c r="AEZ43" s="102"/>
      <c r="AFA43" s="102"/>
      <c r="AFB43" s="102"/>
      <c r="AFC43" s="102"/>
      <c r="AFD43" s="102"/>
      <c r="AFE43" s="102"/>
      <c r="AFF43" s="102"/>
      <c r="AFG43" s="102"/>
      <c r="AFH43" s="102"/>
      <c r="AFI43" s="102"/>
      <c r="AFJ43" s="102"/>
      <c r="AFK43" s="102"/>
      <c r="AFL43" s="102"/>
      <c r="AFM43" s="102"/>
      <c r="AFN43" s="102"/>
      <c r="AFO43" s="102"/>
      <c r="AFP43" s="102"/>
      <c r="AFQ43" s="102"/>
      <c r="AFR43" s="102"/>
      <c r="AFS43" s="102"/>
      <c r="AFT43" s="102"/>
      <c r="AFU43" s="102"/>
      <c r="AFV43" s="102"/>
      <c r="AFW43" s="102"/>
      <c r="AFX43" s="102"/>
      <c r="AFY43" s="102"/>
      <c r="AFZ43" s="102"/>
      <c r="AGA43" s="102"/>
      <c r="AGB43" s="102"/>
      <c r="AGC43" s="102"/>
      <c r="AGD43" s="102"/>
      <c r="AGE43" s="102"/>
      <c r="AGF43" s="102"/>
      <c r="AGG43" s="102"/>
      <c r="AGH43" s="102"/>
      <c r="AGI43" s="102"/>
      <c r="AGJ43" s="102"/>
      <c r="AGK43" s="102"/>
      <c r="AGL43" s="102"/>
      <c r="AGM43" s="102"/>
      <c r="AGN43" s="102"/>
      <c r="AGO43" s="102"/>
      <c r="AGP43" s="102"/>
      <c r="AGQ43" s="102"/>
      <c r="AGR43" s="102"/>
      <c r="AGS43" s="102"/>
      <c r="AGT43" s="102"/>
      <c r="AGU43" s="102"/>
      <c r="AGV43" s="102"/>
      <c r="AGW43" s="102"/>
      <c r="AGX43" s="102"/>
      <c r="AGY43" s="102"/>
      <c r="AGZ43" s="102"/>
      <c r="AHA43" s="102"/>
      <c r="AHB43" s="102"/>
      <c r="AHC43" s="102"/>
      <c r="AHD43" s="102"/>
      <c r="AHE43" s="102"/>
      <c r="AHF43" s="102"/>
      <c r="AHG43" s="102"/>
      <c r="AHH43" s="102"/>
      <c r="AHI43" s="102"/>
      <c r="AHJ43" s="102"/>
      <c r="AHK43" s="102"/>
      <c r="AHL43" s="102"/>
      <c r="AHM43" s="102"/>
      <c r="AHN43" s="102"/>
      <c r="AHO43" s="102"/>
      <c r="AHP43" s="102"/>
      <c r="AHQ43" s="102"/>
      <c r="AHR43" s="102"/>
      <c r="AHS43" s="102"/>
      <c r="AHT43" s="102"/>
      <c r="AHU43" s="102"/>
      <c r="AHV43" s="102"/>
      <c r="AHW43" s="102"/>
      <c r="AHX43" s="102"/>
      <c r="AHY43" s="102"/>
      <c r="AHZ43" s="102"/>
      <c r="AIA43" s="102"/>
      <c r="AIB43" s="102"/>
      <c r="AIC43" s="102"/>
      <c r="AID43" s="102"/>
      <c r="AIE43" s="102"/>
      <c r="AIF43" s="102"/>
      <c r="AIG43" s="102"/>
      <c r="AIH43" s="102"/>
      <c r="AII43" s="102"/>
      <c r="AIJ43" s="102"/>
      <c r="AIK43" s="102"/>
      <c r="AIL43" s="102"/>
      <c r="AIM43" s="102"/>
      <c r="AIN43" s="102"/>
      <c r="AIO43" s="102"/>
      <c r="AIP43" s="102"/>
      <c r="AIQ43" s="102"/>
      <c r="AIR43" s="102"/>
      <c r="AIS43" s="102"/>
      <c r="AIT43" s="102"/>
      <c r="AIU43" s="102"/>
      <c r="AIV43" s="102"/>
      <c r="AIW43" s="102"/>
      <c r="AIX43" s="102"/>
      <c r="AIY43" s="102"/>
      <c r="AIZ43" s="102"/>
    </row>
    <row r="44" spans="1:937" s="103" customFormat="1" ht="96.75" customHeight="1" x14ac:dyDescent="0.3">
      <c r="A44" s="21">
        <v>33</v>
      </c>
      <c r="B44" s="104" t="s">
        <v>344</v>
      </c>
      <c r="C44" s="224" t="s">
        <v>345</v>
      </c>
      <c r="D44" s="233" t="s">
        <v>346</v>
      </c>
      <c r="E44" s="130"/>
      <c r="F44" s="131"/>
      <c r="G44" s="398" t="s">
        <v>31</v>
      </c>
      <c r="H44" s="399">
        <v>3</v>
      </c>
      <c r="I44" s="133"/>
      <c r="J44" s="236">
        <v>1</v>
      </c>
      <c r="K44" s="400"/>
      <c r="L44" s="97"/>
      <c r="M44" s="31"/>
      <c r="N44" s="99"/>
      <c r="O44" s="99"/>
      <c r="P44" s="99"/>
      <c r="Q44" s="241"/>
      <c r="R44" s="241"/>
      <c r="S44" s="242"/>
      <c r="T44" s="243"/>
      <c r="U44" s="102"/>
      <c r="V44" s="35"/>
      <c r="W44" s="4"/>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c r="HG44" s="102"/>
      <c r="HH44" s="102"/>
      <c r="HI44" s="102"/>
      <c r="HJ44" s="102"/>
      <c r="HK44" s="102"/>
      <c r="HL44" s="102"/>
      <c r="HM44" s="102"/>
      <c r="HN44" s="102"/>
      <c r="HO44" s="102"/>
      <c r="HP44" s="102"/>
      <c r="HQ44" s="102"/>
      <c r="HR44" s="102"/>
      <c r="HS44" s="102"/>
      <c r="HT44" s="102"/>
      <c r="HU44" s="102"/>
      <c r="HV44" s="102"/>
      <c r="HW44" s="102"/>
      <c r="HX44" s="102"/>
      <c r="HY44" s="102"/>
      <c r="HZ44" s="102"/>
      <c r="IA44" s="102"/>
      <c r="IB44" s="102"/>
      <c r="IC44" s="102"/>
      <c r="ID44" s="102"/>
      <c r="IE44" s="102"/>
      <c r="IF44" s="102"/>
      <c r="IG44" s="102"/>
      <c r="IH44" s="102"/>
      <c r="II44" s="102"/>
      <c r="IJ44" s="102"/>
      <c r="IK44" s="102"/>
      <c r="IL44" s="102"/>
      <c r="IM44" s="102"/>
      <c r="IN44" s="102"/>
      <c r="IO44" s="102"/>
      <c r="IP44" s="102"/>
      <c r="IQ44" s="102"/>
      <c r="IR44" s="102"/>
      <c r="IS44" s="102"/>
      <c r="IT44" s="102"/>
      <c r="IU44" s="102"/>
      <c r="IV44" s="102"/>
      <c r="IW44" s="102"/>
      <c r="IX44" s="102"/>
      <c r="IY44" s="102"/>
      <c r="IZ44" s="102"/>
      <c r="JA44" s="102"/>
      <c r="JB44" s="102"/>
      <c r="JC44" s="102"/>
      <c r="JD44" s="102"/>
      <c r="JE44" s="102"/>
      <c r="JF44" s="102"/>
      <c r="JG44" s="102"/>
      <c r="JH44" s="102"/>
      <c r="JI44" s="102"/>
      <c r="JJ44" s="102"/>
      <c r="JK44" s="102"/>
      <c r="JL44" s="102"/>
      <c r="JM44" s="102"/>
      <c r="JN44" s="102"/>
      <c r="JO44" s="102"/>
      <c r="JP44" s="102"/>
      <c r="JQ44" s="102"/>
      <c r="JR44" s="102"/>
      <c r="JS44" s="102"/>
      <c r="JT44" s="102"/>
      <c r="JU44" s="102"/>
      <c r="JV44" s="102"/>
      <c r="JW44" s="102"/>
      <c r="JX44" s="102"/>
      <c r="JY44" s="102"/>
      <c r="JZ44" s="102"/>
      <c r="KA44" s="102"/>
      <c r="KB44" s="102"/>
      <c r="KC44" s="102"/>
      <c r="KD44" s="102"/>
      <c r="KE44" s="102"/>
      <c r="KF44" s="102"/>
      <c r="KG44" s="102"/>
      <c r="KH44" s="102"/>
      <c r="KI44" s="102"/>
      <c r="KJ44" s="102"/>
      <c r="KK44" s="102"/>
      <c r="KL44" s="102"/>
      <c r="KM44" s="102"/>
      <c r="KN44" s="102"/>
      <c r="KO44" s="102"/>
      <c r="KP44" s="102"/>
      <c r="KQ44" s="102"/>
      <c r="KR44" s="102"/>
      <c r="KS44" s="102"/>
      <c r="KT44" s="102"/>
      <c r="KU44" s="102"/>
      <c r="KV44" s="102"/>
      <c r="KW44" s="102"/>
      <c r="KX44" s="102"/>
      <c r="KY44" s="102"/>
      <c r="KZ44" s="102"/>
      <c r="LA44" s="102"/>
      <c r="LB44" s="102"/>
      <c r="LC44" s="102"/>
      <c r="LD44" s="102"/>
      <c r="LE44" s="102"/>
      <c r="LF44" s="102"/>
      <c r="LG44" s="102"/>
      <c r="LH44" s="102"/>
      <c r="LI44" s="102"/>
      <c r="LJ44" s="102"/>
      <c r="LK44" s="102"/>
      <c r="LL44" s="102"/>
      <c r="LM44" s="102"/>
      <c r="LN44" s="102"/>
      <c r="LO44" s="102"/>
      <c r="LP44" s="102"/>
      <c r="LQ44" s="102"/>
      <c r="LR44" s="102"/>
      <c r="LS44" s="102"/>
      <c r="LT44" s="102"/>
      <c r="LU44" s="102"/>
      <c r="LV44" s="102"/>
      <c r="LW44" s="102"/>
      <c r="LX44" s="102"/>
      <c r="LY44" s="102"/>
      <c r="LZ44" s="102"/>
      <c r="MA44" s="102"/>
      <c r="MB44" s="102"/>
      <c r="MC44" s="102"/>
      <c r="MD44" s="102"/>
      <c r="ME44" s="102"/>
      <c r="MF44" s="102"/>
      <c r="MG44" s="102"/>
      <c r="MH44" s="102"/>
      <c r="MI44" s="102"/>
      <c r="MJ44" s="102"/>
      <c r="MK44" s="102"/>
      <c r="ML44" s="102"/>
      <c r="MM44" s="102"/>
      <c r="MN44" s="102"/>
      <c r="MO44" s="102"/>
      <c r="MP44" s="102"/>
      <c r="MQ44" s="102"/>
      <c r="MR44" s="102"/>
      <c r="MS44" s="102"/>
      <c r="MT44" s="102"/>
      <c r="MU44" s="102"/>
      <c r="MV44" s="102"/>
      <c r="MW44" s="102"/>
      <c r="MX44" s="102"/>
      <c r="MY44" s="102"/>
      <c r="MZ44" s="102"/>
      <c r="NA44" s="102"/>
      <c r="NB44" s="102"/>
      <c r="NC44" s="102"/>
      <c r="ND44" s="102"/>
      <c r="NE44" s="102"/>
      <c r="NF44" s="102"/>
      <c r="NG44" s="102"/>
      <c r="NH44" s="102"/>
      <c r="NI44" s="102"/>
      <c r="NJ44" s="102"/>
      <c r="NK44" s="102"/>
      <c r="NL44" s="102"/>
      <c r="NM44" s="102"/>
      <c r="NN44" s="102"/>
      <c r="NO44" s="102"/>
      <c r="NP44" s="102"/>
      <c r="NQ44" s="102"/>
      <c r="NR44" s="102"/>
      <c r="NS44" s="102"/>
      <c r="NT44" s="102"/>
      <c r="NU44" s="102"/>
      <c r="NV44" s="102"/>
      <c r="NW44" s="102"/>
      <c r="NX44" s="102"/>
      <c r="NY44" s="102"/>
      <c r="NZ44" s="102"/>
      <c r="OA44" s="102"/>
      <c r="OB44" s="102"/>
      <c r="OC44" s="102"/>
      <c r="OD44" s="102"/>
      <c r="OE44" s="102"/>
      <c r="OF44" s="102"/>
      <c r="OG44" s="102"/>
      <c r="OH44" s="102"/>
      <c r="OI44" s="102"/>
      <c r="OJ44" s="102"/>
      <c r="OK44" s="102"/>
      <c r="OL44" s="102"/>
      <c r="OM44" s="102"/>
      <c r="ON44" s="102"/>
      <c r="OO44" s="102"/>
      <c r="OP44" s="102"/>
      <c r="OQ44" s="102"/>
      <c r="OR44" s="102"/>
      <c r="OS44" s="102"/>
      <c r="OT44" s="102"/>
      <c r="OU44" s="102"/>
      <c r="OV44" s="102"/>
      <c r="OW44" s="102"/>
      <c r="OX44" s="102"/>
      <c r="OY44" s="102"/>
      <c r="OZ44" s="102"/>
      <c r="PA44" s="102"/>
      <c r="PB44" s="102"/>
      <c r="PC44" s="102"/>
      <c r="PD44" s="102"/>
      <c r="PE44" s="102"/>
      <c r="PF44" s="102"/>
      <c r="PG44" s="102"/>
      <c r="PH44" s="102"/>
      <c r="PI44" s="102"/>
      <c r="PJ44" s="102"/>
      <c r="PK44" s="102"/>
      <c r="PL44" s="102"/>
      <c r="PM44" s="102"/>
      <c r="PN44" s="102"/>
      <c r="PO44" s="102"/>
      <c r="PP44" s="102"/>
      <c r="PQ44" s="102"/>
      <c r="PR44" s="102"/>
      <c r="PS44" s="102"/>
      <c r="PT44" s="102"/>
      <c r="PU44" s="102"/>
      <c r="PV44" s="102"/>
      <c r="PW44" s="102"/>
      <c r="PX44" s="102"/>
      <c r="PY44" s="102"/>
      <c r="PZ44" s="102"/>
      <c r="QA44" s="102"/>
      <c r="QB44" s="102"/>
      <c r="QC44" s="102"/>
      <c r="QD44" s="102"/>
      <c r="QE44" s="102"/>
      <c r="QF44" s="102"/>
      <c r="QG44" s="102"/>
      <c r="QH44" s="102"/>
      <c r="QI44" s="102"/>
      <c r="QJ44" s="102"/>
      <c r="QK44" s="102"/>
      <c r="QL44" s="102"/>
      <c r="QM44" s="102"/>
      <c r="QN44" s="102"/>
      <c r="QO44" s="102"/>
      <c r="QP44" s="102"/>
      <c r="QQ44" s="102"/>
      <c r="QR44" s="102"/>
      <c r="QS44" s="102"/>
      <c r="QT44" s="102"/>
      <c r="QU44" s="102"/>
      <c r="QV44" s="102"/>
      <c r="QW44" s="102"/>
      <c r="QX44" s="102"/>
      <c r="QY44" s="102"/>
      <c r="QZ44" s="102"/>
      <c r="RA44" s="102"/>
      <c r="RB44" s="102"/>
      <c r="RC44" s="102"/>
      <c r="RD44" s="102"/>
      <c r="RE44" s="102"/>
      <c r="RF44" s="102"/>
      <c r="RG44" s="102"/>
      <c r="RH44" s="102"/>
      <c r="RI44" s="102"/>
      <c r="RJ44" s="102"/>
      <c r="RK44" s="102"/>
      <c r="RL44" s="102"/>
      <c r="RM44" s="102"/>
      <c r="RN44" s="102"/>
      <c r="RO44" s="102"/>
      <c r="RP44" s="102"/>
      <c r="RQ44" s="102"/>
      <c r="RR44" s="102"/>
      <c r="RS44" s="102"/>
      <c r="RT44" s="102"/>
      <c r="RU44" s="102"/>
      <c r="RV44" s="102"/>
      <c r="RW44" s="102"/>
      <c r="RX44" s="102"/>
      <c r="RY44" s="102"/>
      <c r="RZ44" s="102"/>
      <c r="SA44" s="102"/>
      <c r="SB44" s="102"/>
      <c r="SC44" s="102"/>
      <c r="SD44" s="102"/>
      <c r="SE44" s="102"/>
      <c r="SF44" s="102"/>
      <c r="SG44" s="102"/>
      <c r="SH44" s="102"/>
      <c r="SI44" s="102"/>
      <c r="SJ44" s="102"/>
      <c r="SK44" s="102"/>
      <c r="SL44" s="102"/>
      <c r="SM44" s="102"/>
      <c r="SN44" s="102"/>
      <c r="SO44" s="102"/>
      <c r="SP44" s="102"/>
      <c r="SQ44" s="102"/>
      <c r="SR44" s="102"/>
      <c r="SS44" s="102"/>
      <c r="ST44" s="102"/>
      <c r="SU44" s="102"/>
      <c r="SV44" s="102"/>
      <c r="SW44" s="102"/>
      <c r="SX44" s="102"/>
      <c r="SY44" s="102"/>
      <c r="SZ44" s="102"/>
      <c r="TA44" s="102"/>
      <c r="TB44" s="102"/>
      <c r="TC44" s="102"/>
      <c r="TD44" s="102"/>
      <c r="TE44" s="102"/>
      <c r="TF44" s="102"/>
      <c r="TG44" s="102"/>
      <c r="TH44" s="102"/>
      <c r="TI44" s="102"/>
      <c r="TJ44" s="102"/>
      <c r="TK44" s="102"/>
      <c r="TL44" s="102"/>
      <c r="TM44" s="102"/>
      <c r="TN44" s="102"/>
      <c r="TO44" s="102"/>
      <c r="TP44" s="102"/>
      <c r="TQ44" s="102"/>
      <c r="TR44" s="102"/>
      <c r="TS44" s="102"/>
      <c r="TT44" s="102"/>
      <c r="TU44" s="102"/>
      <c r="TV44" s="102"/>
      <c r="TW44" s="102"/>
      <c r="TX44" s="102"/>
      <c r="TY44" s="102"/>
      <c r="TZ44" s="102"/>
      <c r="UA44" s="102"/>
      <c r="UB44" s="102"/>
      <c r="UC44" s="102"/>
      <c r="UD44" s="102"/>
      <c r="UE44" s="102"/>
      <c r="UF44" s="102"/>
      <c r="UG44" s="102"/>
      <c r="UH44" s="102"/>
      <c r="UI44" s="102"/>
      <c r="UJ44" s="102"/>
      <c r="UK44" s="102"/>
      <c r="UL44" s="102"/>
      <c r="UM44" s="102"/>
      <c r="UN44" s="102"/>
      <c r="UO44" s="102"/>
      <c r="UP44" s="102"/>
      <c r="UQ44" s="102"/>
      <c r="UR44" s="102"/>
      <c r="US44" s="102"/>
      <c r="UT44" s="102"/>
      <c r="UU44" s="102"/>
      <c r="UV44" s="102"/>
      <c r="UW44" s="102"/>
      <c r="UX44" s="102"/>
      <c r="UY44" s="102"/>
      <c r="UZ44" s="102"/>
      <c r="VA44" s="102"/>
      <c r="VB44" s="102"/>
      <c r="VC44" s="102"/>
      <c r="VD44" s="102"/>
      <c r="VE44" s="102"/>
      <c r="VF44" s="102"/>
      <c r="VG44" s="102"/>
      <c r="VH44" s="102"/>
      <c r="VI44" s="102"/>
      <c r="VJ44" s="102"/>
      <c r="VK44" s="102"/>
      <c r="VL44" s="102"/>
      <c r="VM44" s="102"/>
      <c r="VN44" s="102"/>
      <c r="VO44" s="102"/>
      <c r="VP44" s="102"/>
      <c r="VQ44" s="102"/>
      <c r="VR44" s="102"/>
      <c r="VS44" s="102"/>
      <c r="VT44" s="102"/>
      <c r="VU44" s="102"/>
      <c r="VV44" s="102"/>
      <c r="VW44" s="102"/>
      <c r="VX44" s="102"/>
      <c r="VY44" s="102"/>
      <c r="VZ44" s="102"/>
      <c r="WA44" s="102"/>
      <c r="WB44" s="102"/>
      <c r="WC44" s="102"/>
      <c r="WD44" s="102"/>
      <c r="WE44" s="102"/>
      <c r="WF44" s="102"/>
      <c r="WG44" s="102"/>
      <c r="WH44" s="102"/>
      <c r="WI44" s="102"/>
      <c r="WJ44" s="102"/>
      <c r="WK44" s="102"/>
      <c r="WL44" s="102"/>
      <c r="WM44" s="102"/>
      <c r="WN44" s="102"/>
      <c r="WO44" s="102"/>
      <c r="WP44" s="102"/>
      <c r="WQ44" s="102"/>
      <c r="WR44" s="102"/>
      <c r="WS44" s="102"/>
      <c r="WT44" s="102"/>
      <c r="WU44" s="102"/>
      <c r="WV44" s="102"/>
      <c r="WW44" s="102"/>
      <c r="WX44" s="102"/>
      <c r="WY44" s="102"/>
      <c r="WZ44" s="102"/>
      <c r="XA44" s="102"/>
      <c r="XB44" s="102"/>
      <c r="XC44" s="102"/>
      <c r="XD44" s="102"/>
      <c r="XE44" s="102"/>
      <c r="XF44" s="102"/>
      <c r="XG44" s="102"/>
      <c r="XH44" s="102"/>
      <c r="XI44" s="102"/>
      <c r="XJ44" s="102"/>
      <c r="XK44" s="102"/>
      <c r="XL44" s="102"/>
      <c r="XM44" s="102"/>
      <c r="XN44" s="102"/>
      <c r="XO44" s="102"/>
      <c r="XP44" s="102"/>
      <c r="XQ44" s="102"/>
      <c r="XR44" s="102"/>
      <c r="XS44" s="102"/>
      <c r="XT44" s="102"/>
      <c r="XU44" s="102"/>
      <c r="XV44" s="102"/>
      <c r="XW44" s="102"/>
      <c r="XX44" s="102"/>
      <c r="XY44" s="102"/>
      <c r="XZ44" s="102"/>
      <c r="YA44" s="102"/>
      <c r="YB44" s="102"/>
      <c r="YC44" s="102"/>
      <c r="YD44" s="102"/>
      <c r="YE44" s="102"/>
      <c r="YF44" s="102"/>
      <c r="YG44" s="102"/>
      <c r="YH44" s="102"/>
      <c r="YI44" s="102"/>
      <c r="YJ44" s="102"/>
      <c r="YK44" s="102"/>
      <c r="YL44" s="102"/>
      <c r="YM44" s="102"/>
      <c r="YN44" s="102"/>
      <c r="YO44" s="102"/>
      <c r="YP44" s="102"/>
      <c r="YQ44" s="102"/>
      <c r="YR44" s="102"/>
      <c r="YS44" s="102"/>
      <c r="YT44" s="102"/>
      <c r="YU44" s="102"/>
      <c r="YV44" s="102"/>
      <c r="YW44" s="102"/>
      <c r="YX44" s="102"/>
      <c r="YY44" s="102"/>
      <c r="YZ44" s="102"/>
      <c r="ZA44" s="102"/>
      <c r="ZB44" s="102"/>
      <c r="ZC44" s="102"/>
      <c r="ZD44" s="102"/>
      <c r="ZE44" s="102"/>
      <c r="ZF44" s="102"/>
      <c r="ZG44" s="102"/>
      <c r="ZH44" s="102"/>
      <c r="ZI44" s="102"/>
      <c r="ZJ44" s="102"/>
      <c r="ZK44" s="102"/>
      <c r="ZL44" s="102"/>
      <c r="ZM44" s="102"/>
      <c r="ZN44" s="102"/>
      <c r="ZO44" s="102"/>
      <c r="ZP44" s="102"/>
      <c r="ZQ44" s="102"/>
      <c r="ZR44" s="102"/>
      <c r="ZS44" s="102"/>
      <c r="ZT44" s="102"/>
      <c r="ZU44" s="102"/>
      <c r="ZV44" s="102"/>
      <c r="ZW44" s="102"/>
      <c r="ZX44" s="102"/>
      <c r="ZY44" s="102"/>
      <c r="ZZ44" s="102"/>
      <c r="AAA44" s="102"/>
      <c r="AAB44" s="102"/>
      <c r="AAC44" s="102"/>
      <c r="AAD44" s="102"/>
      <c r="AAE44" s="102"/>
      <c r="AAF44" s="102"/>
      <c r="AAG44" s="102"/>
      <c r="AAH44" s="102"/>
      <c r="AAI44" s="102"/>
      <c r="AAJ44" s="102"/>
      <c r="AAK44" s="102"/>
      <c r="AAL44" s="102"/>
      <c r="AAM44" s="102"/>
      <c r="AAN44" s="102"/>
      <c r="AAO44" s="102"/>
      <c r="AAP44" s="102"/>
      <c r="AAQ44" s="102"/>
      <c r="AAR44" s="102"/>
      <c r="AAS44" s="102"/>
      <c r="AAT44" s="102"/>
      <c r="AAU44" s="102"/>
      <c r="AAV44" s="102"/>
      <c r="AAW44" s="102"/>
      <c r="AAX44" s="102"/>
      <c r="AAY44" s="102"/>
      <c r="AAZ44" s="102"/>
      <c r="ABA44" s="102"/>
      <c r="ABB44" s="102"/>
      <c r="ABC44" s="102"/>
      <c r="ABD44" s="102"/>
      <c r="ABE44" s="102"/>
      <c r="ABF44" s="102"/>
      <c r="ABG44" s="102"/>
      <c r="ABH44" s="102"/>
      <c r="ABI44" s="102"/>
      <c r="ABJ44" s="102"/>
      <c r="ABK44" s="102"/>
      <c r="ABL44" s="102"/>
      <c r="ABM44" s="102"/>
      <c r="ABN44" s="102"/>
      <c r="ABO44" s="102"/>
      <c r="ABP44" s="102"/>
      <c r="ABQ44" s="102"/>
      <c r="ABR44" s="102"/>
      <c r="ABS44" s="102"/>
      <c r="ABT44" s="102"/>
      <c r="ABU44" s="102"/>
      <c r="ABV44" s="102"/>
      <c r="ABW44" s="102"/>
      <c r="ABX44" s="102"/>
      <c r="ABY44" s="102"/>
      <c r="ABZ44" s="102"/>
      <c r="ACA44" s="102"/>
      <c r="ACB44" s="102"/>
      <c r="ACC44" s="102"/>
      <c r="ACD44" s="102"/>
      <c r="ACE44" s="102"/>
      <c r="ACF44" s="102"/>
      <c r="ACG44" s="102"/>
      <c r="ACH44" s="102"/>
      <c r="ACI44" s="102"/>
      <c r="ACJ44" s="102"/>
      <c r="ACK44" s="102"/>
      <c r="ACL44" s="102"/>
      <c r="ACM44" s="102"/>
      <c r="ACN44" s="102"/>
      <c r="ACO44" s="102"/>
      <c r="ACP44" s="102"/>
      <c r="ACQ44" s="102"/>
      <c r="ACR44" s="102"/>
      <c r="ACS44" s="102"/>
      <c r="ACT44" s="102"/>
      <c r="ACU44" s="102"/>
      <c r="ACV44" s="102"/>
      <c r="ACW44" s="102"/>
      <c r="ACX44" s="102"/>
      <c r="ACY44" s="102"/>
      <c r="ACZ44" s="102"/>
      <c r="ADA44" s="102"/>
      <c r="ADB44" s="102"/>
      <c r="ADC44" s="102"/>
      <c r="ADD44" s="102"/>
      <c r="ADE44" s="102"/>
      <c r="ADF44" s="102"/>
      <c r="ADG44" s="102"/>
      <c r="ADH44" s="102"/>
      <c r="ADI44" s="102"/>
      <c r="ADJ44" s="102"/>
      <c r="ADK44" s="102"/>
      <c r="ADL44" s="102"/>
      <c r="ADM44" s="102"/>
      <c r="ADN44" s="102"/>
      <c r="ADO44" s="102"/>
      <c r="ADP44" s="102"/>
      <c r="ADQ44" s="102"/>
      <c r="ADR44" s="102"/>
      <c r="ADS44" s="102"/>
      <c r="ADT44" s="102"/>
      <c r="ADU44" s="102"/>
      <c r="ADV44" s="102"/>
      <c r="ADW44" s="102"/>
      <c r="ADX44" s="102"/>
      <c r="ADY44" s="102"/>
      <c r="ADZ44" s="102"/>
      <c r="AEA44" s="102"/>
      <c r="AEB44" s="102"/>
      <c r="AEC44" s="102"/>
      <c r="AED44" s="102"/>
      <c r="AEE44" s="102"/>
      <c r="AEF44" s="102"/>
      <c r="AEG44" s="102"/>
      <c r="AEH44" s="102"/>
      <c r="AEI44" s="102"/>
      <c r="AEJ44" s="102"/>
      <c r="AEK44" s="102"/>
      <c r="AEL44" s="102"/>
      <c r="AEM44" s="102"/>
      <c r="AEN44" s="102"/>
      <c r="AEO44" s="102"/>
      <c r="AEP44" s="102"/>
      <c r="AEQ44" s="102"/>
      <c r="AER44" s="102"/>
      <c r="AES44" s="102"/>
      <c r="AET44" s="102"/>
      <c r="AEU44" s="102"/>
      <c r="AEV44" s="102"/>
      <c r="AEW44" s="102"/>
      <c r="AEX44" s="102"/>
      <c r="AEY44" s="102"/>
      <c r="AEZ44" s="102"/>
      <c r="AFA44" s="102"/>
      <c r="AFB44" s="102"/>
      <c r="AFC44" s="102"/>
      <c r="AFD44" s="102"/>
      <c r="AFE44" s="102"/>
      <c r="AFF44" s="102"/>
      <c r="AFG44" s="102"/>
      <c r="AFH44" s="102"/>
      <c r="AFI44" s="102"/>
      <c r="AFJ44" s="102"/>
      <c r="AFK44" s="102"/>
      <c r="AFL44" s="102"/>
      <c r="AFM44" s="102"/>
      <c r="AFN44" s="102"/>
      <c r="AFO44" s="102"/>
      <c r="AFP44" s="102"/>
      <c r="AFQ44" s="102"/>
      <c r="AFR44" s="102"/>
      <c r="AFS44" s="102"/>
      <c r="AFT44" s="102"/>
      <c r="AFU44" s="102"/>
      <c r="AFV44" s="102"/>
      <c r="AFW44" s="102"/>
      <c r="AFX44" s="102"/>
      <c r="AFY44" s="102"/>
      <c r="AFZ44" s="102"/>
      <c r="AGA44" s="102"/>
      <c r="AGB44" s="102"/>
      <c r="AGC44" s="102"/>
      <c r="AGD44" s="102"/>
      <c r="AGE44" s="102"/>
      <c r="AGF44" s="102"/>
      <c r="AGG44" s="102"/>
      <c r="AGH44" s="102"/>
      <c r="AGI44" s="102"/>
      <c r="AGJ44" s="102"/>
      <c r="AGK44" s="102"/>
      <c r="AGL44" s="102"/>
      <c r="AGM44" s="102"/>
      <c r="AGN44" s="102"/>
      <c r="AGO44" s="102"/>
      <c r="AGP44" s="102"/>
      <c r="AGQ44" s="102"/>
      <c r="AGR44" s="102"/>
      <c r="AGS44" s="102"/>
      <c r="AGT44" s="102"/>
      <c r="AGU44" s="102"/>
      <c r="AGV44" s="102"/>
      <c r="AGW44" s="102"/>
      <c r="AGX44" s="102"/>
      <c r="AGY44" s="102"/>
      <c r="AGZ44" s="102"/>
      <c r="AHA44" s="102"/>
      <c r="AHB44" s="102"/>
      <c r="AHC44" s="102"/>
      <c r="AHD44" s="102"/>
      <c r="AHE44" s="102"/>
      <c r="AHF44" s="102"/>
      <c r="AHG44" s="102"/>
      <c r="AHH44" s="102"/>
      <c r="AHI44" s="102"/>
      <c r="AHJ44" s="102"/>
      <c r="AHK44" s="102"/>
      <c r="AHL44" s="102"/>
      <c r="AHM44" s="102"/>
      <c r="AHN44" s="102"/>
      <c r="AHO44" s="102"/>
      <c r="AHP44" s="102"/>
      <c r="AHQ44" s="102"/>
      <c r="AHR44" s="102"/>
      <c r="AHS44" s="102"/>
      <c r="AHT44" s="102"/>
      <c r="AHU44" s="102"/>
      <c r="AHV44" s="102"/>
      <c r="AHW44" s="102"/>
      <c r="AHX44" s="102"/>
      <c r="AHY44" s="102"/>
      <c r="AHZ44" s="102"/>
      <c r="AIA44" s="102"/>
      <c r="AIB44" s="102"/>
      <c r="AIC44" s="102"/>
      <c r="AID44" s="102"/>
      <c r="AIE44" s="102"/>
      <c r="AIF44" s="102"/>
      <c r="AIG44" s="102"/>
      <c r="AIH44" s="102"/>
      <c r="AII44" s="102"/>
      <c r="AIJ44" s="102"/>
      <c r="AIK44" s="102"/>
      <c r="AIL44" s="102"/>
      <c r="AIM44" s="102"/>
      <c r="AIN44" s="102"/>
      <c r="AIO44" s="102"/>
      <c r="AIP44" s="102"/>
      <c r="AIQ44" s="102"/>
      <c r="AIR44" s="102"/>
      <c r="AIS44" s="102"/>
      <c r="AIT44" s="102"/>
      <c r="AIU44" s="102"/>
      <c r="AIV44" s="102"/>
      <c r="AIW44" s="102"/>
      <c r="AIX44" s="102"/>
      <c r="AIY44" s="102"/>
      <c r="AIZ44" s="102"/>
    </row>
    <row r="45" spans="1:937" s="103" customFormat="1" ht="96.75" customHeight="1" x14ac:dyDescent="0.3">
      <c r="A45" s="21">
        <v>34</v>
      </c>
      <c r="B45" s="105" t="s">
        <v>347</v>
      </c>
      <c r="C45" s="105" t="s">
        <v>348</v>
      </c>
      <c r="D45" s="224" t="s">
        <v>349</v>
      </c>
      <c r="E45" s="89"/>
      <c r="F45" s="91"/>
      <c r="G45" s="92" t="s">
        <v>31</v>
      </c>
      <c r="H45" s="401">
        <v>15</v>
      </c>
      <c r="I45" s="94"/>
      <c r="J45" s="95">
        <v>1</v>
      </c>
      <c r="K45" s="96"/>
      <c r="L45" s="31"/>
      <c r="M45" s="31"/>
      <c r="N45" s="99"/>
      <c r="O45" s="99"/>
      <c r="P45" s="99"/>
      <c r="Q45" s="100"/>
      <c r="R45" s="100"/>
      <c r="S45" s="100"/>
      <c r="T45" s="101"/>
      <c r="U45" s="102"/>
      <c r="V45" s="35"/>
      <c r="W45" s="4"/>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c r="HG45" s="102"/>
      <c r="HH45" s="102"/>
      <c r="HI45" s="102"/>
      <c r="HJ45" s="102"/>
      <c r="HK45" s="102"/>
      <c r="HL45" s="102"/>
      <c r="HM45" s="102"/>
      <c r="HN45" s="102"/>
      <c r="HO45" s="102"/>
      <c r="HP45" s="102"/>
      <c r="HQ45" s="102"/>
      <c r="HR45" s="102"/>
      <c r="HS45" s="102"/>
      <c r="HT45" s="102"/>
      <c r="HU45" s="102"/>
      <c r="HV45" s="102"/>
      <c r="HW45" s="102"/>
      <c r="HX45" s="102"/>
      <c r="HY45" s="102"/>
      <c r="HZ45" s="102"/>
      <c r="IA45" s="102"/>
      <c r="IB45" s="102"/>
      <c r="IC45" s="102"/>
      <c r="ID45" s="102"/>
      <c r="IE45" s="102"/>
      <c r="IF45" s="102"/>
      <c r="IG45" s="102"/>
      <c r="IH45" s="102"/>
      <c r="II45" s="102"/>
      <c r="IJ45" s="102"/>
      <c r="IK45" s="102"/>
      <c r="IL45" s="102"/>
      <c r="IM45" s="102"/>
      <c r="IN45" s="102"/>
      <c r="IO45" s="102"/>
      <c r="IP45" s="102"/>
      <c r="IQ45" s="102"/>
      <c r="IR45" s="102"/>
      <c r="IS45" s="102"/>
      <c r="IT45" s="102"/>
      <c r="IU45" s="102"/>
      <c r="IV45" s="102"/>
      <c r="IW45" s="102"/>
      <c r="IX45" s="102"/>
      <c r="IY45" s="102"/>
      <c r="IZ45" s="102"/>
      <c r="JA45" s="102"/>
      <c r="JB45" s="102"/>
      <c r="JC45" s="102"/>
      <c r="JD45" s="102"/>
      <c r="JE45" s="102"/>
      <c r="JF45" s="102"/>
      <c r="JG45" s="102"/>
      <c r="JH45" s="102"/>
      <c r="JI45" s="102"/>
      <c r="JJ45" s="102"/>
      <c r="JK45" s="102"/>
      <c r="JL45" s="102"/>
      <c r="JM45" s="102"/>
      <c r="JN45" s="102"/>
      <c r="JO45" s="102"/>
      <c r="JP45" s="102"/>
      <c r="JQ45" s="102"/>
      <c r="JR45" s="102"/>
      <c r="JS45" s="102"/>
      <c r="JT45" s="102"/>
      <c r="JU45" s="102"/>
      <c r="JV45" s="102"/>
      <c r="JW45" s="102"/>
      <c r="JX45" s="102"/>
      <c r="JY45" s="102"/>
      <c r="JZ45" s="102"/>
      <c r="KA45" s="102"/>
      <c r="KB45" s="102"/>
      <c r="KC45" s="102"/>
      <c r="KD45" s="102"/>
      <c r="KE45" s="102"/>
      <c r="KF45" s="102"/>
      <c r="KG45" s="102"/>
      <c r="KH45" s="102"/>
      <c r="KI45" s="102"/>
      <c r="KJ45" s="102"/>
      <c r="KK45" s="102"/>
      <c r="KL45" s="102"/>
      <c r="KM45" s="102"/>
      <c r="KN45" s="102"/>
      <c r="KO45" s="102"/>
      <c r="KP45" s="102"/>
      <c r="KQ45" s="102"/>
      <c r="KR45" s="102"/>
      <c r="KS45" s="102"/>
      <c r="KT45" s="102"/>
      <c r="KU45" s="102"/>
      <c r="KV45" s="102"/>
      <c r="KW45" s="102"/>
      <c r="KX45" s="102"/>
      <c r="KY45" s="102"/>
      <c r="KZ45" s="102"/>
      <c r="LA45" s="102"/>
      <c r="LB45" s="102"/>
      <c r="LC45" s="102"/>
      <c r="LD45" s="102"/>
      <c r="LE45" s="102"/>
      <c r="LF45" s="102"/>
      <c r="LG45" s="102"/>
      <c r="LH45" s="102"/>
      <c r="LI45" s="102"/>
      <c r="LJ45" s="102"/>
      <c r="LK45" s="102"/>
      <c r="LL45" s="102"/>
      <c r="LM45" s="102"/>
      <c r="LN45" s="102"/>
      <c r="LO45" s="102"/>
      <c r="LP45" s="102"/>
      <c r="LQ45" s="102"/>
      <c r="LR45" s="102"/>
      <c r="LS45" s="102"/>
      <c r="LT45" s="102"/>
      <c r="LU45" s="102"/>
      <c r="LV45" s="102"/>
      <c r="LW45" s="102"/>
      <c r="LX45" s="102"/>
      <c r="LY45" s="102"/>
      <c r="LZ45" s="102"/>
      <c r="MA45" s="102"/>
      <c r="MB45" s="102"/>
      <c r="MC45" s="102"/>
      <c r="MD45" s="102"/>
      <c r="ME45" s="102"/>
      <c r="MF45" s="102"/>
      <c r="MG45" s="102"/>
      <c r="MH45" s="102"/>
      <c r="MI45" s="102"/>
      <c r="MJ45" s="102"/>
      <c r="MK45" s="102"/>
      <c r="ML45" s="102"/>
      <c r="MM45" s="102"/>
      <c r="MN45" s="102"/>
      <c r="MO45" s="102"/>
      <c r="MP45" s="102"/>
      <c r="MQ45" s="102"/>
      <c r="MR45" s="102"/>
      <c r="MS45" s="102"/>
      <c r="MT45" s="102"/>
      <c r="MU45" s="102"/>
      <c r="MV45" s="102"/>
      <c r="MW45" s="102"/>
      <c r="MX45" s="102"/>
      <c r="MY45" s="102"/>
      <c r="MZ45" s="102"/>
      <c r="NA45" s="102"/>
      <c r="NB45" s="102"/>
      <c r="NC45" s="102"/>
      <c r="ND45" s="102"/>
      <c r="NE45" s="102"/>
      <c r="NF45" s="102"/>
      <c r="NG45" s="102"/>
      <c r="NH45" s="102"/>
      <c r="NI45" s="102"/>
      <c r="NJ45" s="102"/>
      <c r="NK45" s="102"/>
      <c r="NL45" s="102"/>
      <c r="NM45" s="102"/>
      <c r="NN45" s="102"/>
      <c r="NO45" s="102"/>
      <c r="NP45" s="102"/>
      <c r="NQ45" s="102"/>
      <c r="NR45" s="102"/>
      <c r="NS45" s="102"/>
      <c r="NT45" s="102"/>
      <c r="NU45" s="102"/>
      <c r="NV45" s="102"/>
      <c r="NW45" s="102"/>
      <c r="NX45" s="102"/>
      <c r="NY45" s="102"/>
      <c r="NZ45" s="102"/>
      <c r="OA45" s="102"/>
      <c r="OB45" s="102"/>
      <c r="OC45" s="102"/>
      <c r="OD45" s="102"/>
      <c r="OE45" s="102"/>
      <c r="OF45" s="102"/>
      <c r="OG45" s="102"/>
      <c r="OH45" s="102"/>
      <c r="OI45" s="102"/>
      <c r="OJ45" s="102"/>
      <c r="OK45" s="102"/>
      <c r="OL45" s="102"/>
      <c r="OM45" s="102"/>
      <c r="ON45" s="102"/>
      <c r="OO45" s="102"/>
      <c r="OP45" s="102"/>
      <c r="OQ45" s="102"/>
      <c r="OR45" s="102"/>
      <c r="OS45" s="102"/>
      <c r="OT45" s="102"/>
      <c r="OU45" s="102"/>
      <c r="OV45" s="102"/>
      <c r="OW45" s="102"/>
      <c r="OX45" s="102"/>
      <c r="OY45" s="102"/>
      <c r="OZ45" s="102"/>
      <c r="PA45" s="102"/>
      <c r="PB45" s="102"/>
      <c r="PC45" s="102"/>
      <c r="PD45" s="102"/>
      <c r="PE45" s="102"/>
      <c r="PF45" s="102"/>
      <c r="PG45" s="102"/>
      <c r="PH45" s="102"/>
      <c r="PI45" s="102"/>
      <c r="PJ45" s="102"/>
      <c r="PK45" s="102"/>
      <c r="PL45" s="102"/>
      <c r="PM45" s="102"/>
      <c r="PN45" s="102"/>
      <c r="PO45" s="102"/>
      <c r="PP45" s="102"/>
      <c r="PQ45" s="102"/>
      <c r="PR45" s="102"/>
      <c r="PS45" s="102"/>
      <c r="PT45" s="102"/>
      <c r="PU45" s="102"/>
      <c r="PV45" s="102"/>
      <c r="PW45" s="102"/>
      <c r="PX45" s="102"/>
      <c r="PY45" s="102"/>
      <c r="PZ45" s="102"/>
      <c r="QA45" s="102"/>
      <c r="QB45" s="102"/>
      <c r="QC45" s="102"/>
      <c r="QD45" s="102"/>
      <c r="QE45" s="102"/>
      <c r="QF45" s="102"/>
      <c r="QG45" s="102"/>
      <c r="QH45" s="102"/>
      <c r="QI45" s="102"/>
      <c r="QJ45" s="102"/>
      <c r="QK45" s="102"/>
      <c r="QL45" s="102"/>
      <c r="QM45" s="102"/>
      <c r="QN45" s="102"/>
      <c r="QO45" s="102"/>
      <c r="QP45" s="102"/>
      <c r="QQ45" s="102"/>
      <c r="QR45" s="102"/>
      <c r="QS45" s="102"/>
      <c r="QT45" s="102"/>
      <c r="QU45" s="102"/>
      <c r="QV45" s="102"/>
      <c r="QW45" s="102"/>
      <c r="QX45" s="102"/>
      <c r="QY45" s="102"/>
      <c r="QZ45" s="102"/>
      <c r="RA45" s="102"/>
      <c r="RB45" s="102"/>
      <c r="RC45" s="102"/>
      <c r="RD45" s="102"/>
      <c r="RE45" s="102"/>
      <c r="RF45" s="102"/>
      <c r="RG45" s="102"/>
      <c r="RH45" s="102"/>
      <c r="RI45" s="102"/>
      <c r="RJ45" s="102"/>
      <c r="RK45" s="102"/>
      <c r="RL45" s="102"/>
      <c r="RM45" s="102"/>
      <c r="RN45" s="102"/>
      <c r="RO45" s="102"/>
      <c r="RP45" s="102"/>
      <c r="RQ45" s="102"/>
      <c r="RR45" s="102"/>
      <c r="RS45" s="102"/>
      <c r="RT45" s="102"/>
      <c r="RU45" s="102"/>
      <c r="RV45" s="102"/>
      <c r="RW45" s="102"/>
      <c r="RX45" s="102"/>
      <c r="RY45" s="102"/>
      <c r="RZ45" s="102"/>
      <c r="SA45" s="102"/>
      <c r="SB45" s="102"/>
      <c r="SC45" s="102"/>
      <c r="SD45" s="102"/>
      <c r="SE45" s="102"/>
      <c r="SF45" s="102"/>
      <c r="SG45" s="102"/>
      <c r="SH45" s="102"/>
      <c r="SI45" s="102"/>
      <c r="SJ45" s="102"/>
      <c r="SK45" s="102"/>
      <c r="SL45" s="102"/>
      <c r="SM45" s="102"/>
      <c r="SN45" s="102"/>
      <c r="SO45" s="102"/>
      <c r="SP45" s="102"/>
      <c r="SQ45" s="102"/>
      <c r="SR45" s="102"/>
      <c r="SS45" s="102"/>
      <c r="ST45" s="102"/>
      <c r="SU45" s="102"/>
      <c r="SV45" s="102"/>
      <c r="SW45" s="102"/>
      <c r="SX45" s="102"/>
      <c r="SY45" s="102"/>
      <c r="SZ45" s="102"/>
      <c r="TA45" s="102"/>
      <c r="TB45" s="102"/>
      <c r="TC45" s="102"/>
      <c r="TD45" s="102"/>
      <c r="TE45" s="102"/>
      <c r="TF45" s="102"/>
      <c r="TG45" s="102"/>
      <c r="TH45" s="102"/>
      <c r="TI45" s="102"/>
      <c r="TJ45" s="102"/>
      <c r="TK45" s="102"/>
      <c r="TL45" s="102"/>
      <c r="TM45" s="102"/>
      <c r="TN45" s="102"/>
      <c r="TO45" s="102"/>
      <c r="TP45" s="102"/>
      <c r="TQ45" s="102"/>
      <c r="TR45" s="102"/>
      <c r="TS45" s="102"/>
      <c r="TT45" s="102"/>
      <c r="TU45" s="102"/>
      <c r="TV45" s="102"/>
      <c r="TW45" s="102"/>
      <c r="TX45" s="102"/>
      <c r="TY45" s="102"/>
      <c r="TZ45" s="102"/>
      <c r="UA45" s="102"/>
      <c r="UB45" s="102"/>
      <c r="UC45" s="102"/>
      <c r="UD45" s="102"/>
      <c r="UE45" s="102"/>
      <c r="UF45" s="102"/>
      <c r="UG45" s="102"/>
      <c r="UH45" s="102"/>
      <c r="UI45" s="102"/>
      <c r="UJ45" s="102"/>
      <c r="UK45" s="102"/>
      <c r="UL45" s="102"/>
      <c r="UM45" s="102"/>
      <c r="UN45" s="102"/>
      <c r="UO45" s="102"/>
      <c r="UP45" s="102"/>
      <c r="UQ45" s="102"/>
      <c r="UR45" s="102"/>
      <c r="US45" s="102"/>
      <c r="UT45" s="102"/>
      <c r="UU45" s="102"/>
      <c r="UV45" s="102"/>
      <c r="UW45" s="102"/>
      <c r="UX45" s="102"/>
      <c r="UY45" s="102"/>
      <c r="UZ45" s="102"/>
      <c r="VA45" s="102"/>
      <c r="VB45" s="102"/>
      <c r="VC45" s="102"/>
      <c r="VD45" s="102"/>
      <c r="VE45" s="102"/>
      <c r="VF45" s="102"/>
      <c r="VG45" s="102"/>
      <c r="VH45" s="102"/>
      <c r="VI45" s="102"/>
      <c r="VJ45" s="102"/>
      <c r="VK45" s="102"/>
      <c r="VL45" s="102"/>
      <c r="VM45" s="102"/>
      <c r="VN45" s="102"/>
      <c r="VO45" s="102"/>
      <c r="VP45" s="102"/>
      <c r="VQ45" s="102"/>
      <c r="VR45" s="102"/>
      <c r="VS45" s="102"/>
      <c r="VT45" s="102"/>
      <c r="VU45" s="102"/>
      <c r="VV45" s="102"/>
      <c r="VW45" s="102"/>
      <c r="VX45" s="102"/>
      <c r="VY45" s="102"/>
      <c r="VZ45" s="102"/>
      <c r="WA45" s="102"/>
      <c r="WB45" s="102"/>
      <c r="WC45" s="102"/>
      <c r="WD45" s="102"/>
      <c r="WE45" s="102"/>
      <c r="WF45" s="102"/>
      <c r="WG45" s="102"/>
      <c r="WH45" s="102"/>
      <c r="WI45" s="102"/>
      <c r="WJ45" s="102"/>
      <c r="WK45" s="102"/>
      <c r="WL45" s="102"/>
      <c r="WM45" s="102"/>
      <c r="WN45" s="102"/>
      <c r="WO45" s="102"/>
      <c r="WP45" s="102"/>
      <c r="WQ45" s="102"/>
      <c r="WR45" s="102"/>
      <c r="WS45" s="102"/>
      <c r="WT45" s="102"/>
      <c r="WU45" s="102"/>
      <c r="WV45" s="102"/>
      <c r="WW45" s="102"/>
      <c r="WX45" s="102"/>
      <c r="WY45" s="102"/>
      <c r="WZ45" s="102"/>
      <c r="XA45" s="102"/>
      <c r="XB45" s="102"/>
      <c r="XC45" s="102"/>
      <c r="XD45" s="102"/>
      <c r="XE45" s="102"/>
      <c r="XF45" s="102"/>
      <c r="XG45" s="102"/>
      <c r="XH45" s="102"/>
      <c r="XI45" s="102"/>
      <c r="XJ45" s="102"/>
      <c r="XK45" s="102"/>
      <c r="XL45" s="102"/>
      <c r="XM45" s="102"/>
      <c r="XN45" s="102"/>
      <c r="XO45" s="102"/>
      <c r="XP45" s="102"/>
      <c r="XQ45" s="102"/>
      <c r="XR45" s="102"/>
      <c r="XS45" s="102"/>
      <c r="XT45" s="102"/>
      <c r="XU45" s="102"/>
      <c r="XV45" s="102"/>
      <c r="XW45" s="102"/>
      <c r="XX45" s="102"/>
      <c r="XY45" s="102"/>
      <c r="XZ45" s="102"/>
      <c r="YA45" s="102"/>
      <c r="YB45" s="102"/>
      <c r="YC45" s="102"/>
      <c r="YD45" s="102"/>
      <c r="YE45" s="102"/>
      <c r="YF45" s="102"/>
      <c r="YG45" s="102"/>
      <c r="YH45" s="102"/>
      <c r="YI45" s="102"/>
      <c r="YJ45" s="102"/>
      <c r="YK45" s="102"/>
      <c r="YL45" s="102"/>
      <c r="YM45" s="102"/>
      <c r="YN45" s="102"/>
      <c r="YO45" s="102"/>
      <c r="YP45" s="102"/>
      <c r="YQ45" s="102"/>
      <c r="YR45" s="102"/>
      <c r="YS45" s="102"/>
      <c r="YT45" s="102"/>
      <c r="YU45" s="102"/>
      <c r="YV45" s="102"/>
      <c r="YW45" s="102"/>
      <c r="YX45" s="102"/>
      <c r="YY45" s="102"/>
      <c r="YZ45" s="102"/>
      <c r="ZA45" s="102"/>
      <c r="ZB45" s="102"/>
      <c r="ZC45" s="102"/>
      <c r="ZD45" s="102"/>
      <c r="ZE45" s="102"/>
      <c r="ZF45" s="102"/>
      <c r="ZG45" s="102"/>
      <c r="ZH45" s="102"/>
      <c r="ZI45" s="102"/>
      <c r="ZJ45" s="102"/>
      <c r="ZK45" s="102"/>
      <c r="ZL45" s="102"/>
      <c r="ZM45" s="102"/>
      <c r="ZN45" s="102"/>
      <c r="ZO45" s="102"/>
      <c r="ZP45" s="102"/>
      <c r="ZQ45" s="102"/>
      <c r="ZR45" s="102"/>
      <c r="ZS45" s="102"/>
      <c r="ZT45" s="102"/>
      <c r="ZU45" s="102"/>
      <c r="ZV45" s="102"/>
      <c r="ZW45" s="102"/>
      <c r="ZX45" s="102"/>
      <c r="ZY45" s="102"/>
      <c r="ZZ45" s="102"/>
      <c r="AAA45" s="102"/>
      <c r="AAB45" s="102"/>
      <c r="AAC45" s="102"/>
      <c r="AAD45" s="102"/>
      <c r="AAE45" s="102"/>
      <c r="AAF45" s="102"/>
      <c r="AAG45" s="102"/>
      <c r="AAH45" s="102"/>
      <c r="AAI45" s="102"/>
      <c r="AAJ45" s="102"/>
      <c r="AAK45" s="102"/>
      <c r="AAL45" s="102"/>
      <c r="AAM45" s="102"/>
      <c r="AAN45" s="102"/>
      <c r="AAO45" s="102"/>
      <c r="AAP45" s="102"/>
      <c r="AAQ45" s="102"/>
      <c r="AAR45" s="102"/>
      <c r="AAS45" s="102"/>
      <c r="AAT45" s="102"/>
      <c r="AAU45" s="102"/>
      <c r="AAV45" s="102"/>
      <c r="AAW45" s="102"/>
      <c r="AAX45" s="102"/>
      <c r="AAY45" s="102"/>
      <c r="AAZ45" s="102"/>
      <c r="ABA45" s="102"/>
      <c r="ABB45" s="102"/>
      <c r="ABC45" s="102"/>
      <c r="ABD45" s="102"/>
      <c r="ABE45" s="102"/>
      <c r="ABF45" s="102"/>
      <c r="ABG45" s="102"/>
      <c r="ABH45" s="102"/>
      <c r="ABI45" s="102"/>
      <c r="ABJ45" s="102"/>
      <c r="ABK45" s="102"/>
      <c r="ABL45" s="102"/>
      <c r="ABM45" s="102"/>
      <c r="ABN45" s="102"/>
      <c r="ABO45" s="102"/>
      <c r="ABP45" s="102"/>
      <c r="ABQ45" s="102"/>
      <c r="ABR45" s="102"/>
      <c r="ABS45" s="102"/>
      <c r="ABT45" s="102"/>
      <c r="ABU45" s="102"/>
      <c r="ABV45" s="102"/>
      <c r="ABW45" s="102"/>
      <c r="ABX45" s="102"/>
      <c r="ABY45" s="102"/>
      <c r="ABZ45" s="102"/>
      <c r="ACA45" s="102"/>
      <c r="ACB45" s="102"/>
      <c r="ACC45" s="102"/>
      <c r="ACD45" s="102"/>
      <c r="ACE45" s="102"/>
      <c r="ACF45" s="102"/>
      <c r="ACG45" s="102"/>
      <c r="ACH45" s="102"/>
      <c r="ACI45" s="102"/>
      <c r="ACJ45" s="102"/>
      <c r="ACK45" s="102"/>
      <c r="ACL45" s="102"/>
      <c r="ACM45" s="102"/>
      <c r="ACN45" s="102"/>
      <c r="ACO45" s="102"/>
      <c r="ACP45" s="102"/>
      <c r="ACQ45" s="102"/>
      <c r="ACR45" s="102"/>
      <c r="ACS45" s="102"/>
      <c r="ACT45" s="102"/>
      <c r="ACU45" s="102"/>
      <c r="ACV45" s="102"/>
      <c r="ACW45" s="102"/>
      <c r="ACX45" s="102"/>
      <c r="ACY45" s="102"/>
      <c r="ACZ45" s="102"/>
      <c r="ADA45" s="102"/>
      <c r="ADB45" s="102"/>
      <c r="ADC45" s="102"/>
      <c r="ADD45" s="102"/>
      <c r="ADE45" s="102"/>
      <c r="ADF45" s="102"/>
      <c r="ADG45" s="102"/>
      <c r="ADH45" s="102"/>
      <c r="ADI45" s="102"/>
      <c r="ADJ45" s="102"/>
      <c r="ADK45" s="102"/>
      <c r="ADL45" s="102"/>
      <c r="ADM45" s="102"/>
      <c r="ADN45" s="102"/>
      <c r="ADO45" s="102"/>
      <c r="ADP45" s="102"/>
      <c r="ADQ45" s="102"/>
      <c r="ADR45" s="102"/>
      <c r="ADS45" s="102"/>
      <c r="ADT45" s="102"/>
      <c r="ADU45" s="102"/>
      <c r="ADV45" s="102"/>
      <c r="ADW45" s="102"/>
      <c r="ADX45" s="102"/>
      <c r="ADY45" s="102"/>
      <c r="ADZ45" s="102"/>
      <c r="AEA45" s="102"/>
      <c r="AEB45" s="102"/>
      <c r="AEC45" s="102"/>
      <c r="AED45" s="102"/>
      <c r="AEE45" s="102"/>
      <c r="AEF45" s="102"/>
      <c r="AEG45" s="102"/>
      <c r="AEH45" s="102"/>
      <c r="AEI45" s="102"/>
      <c r="AEJ45" s="102"/>
      <c r="AEK45" s="102"/>
      <c r="AEL45" s="102"/>
      <c r="AEM45" s="102"/>
      <c r="AEN45" s="102"/>
      <c r="AEO45" s="102"/>
      <c r="AEP45" s="102"/>
      <c r="AEQ45" s="102"/>
      <c r="AER45" s="102"/>
      <c r="AES45" s="102"/>
      <c r="AET45" s="102"/>
      <c r="AEU45" s="102"/>
      <c r="AEV45" s="102"/>
      <c r="AEW45" s="102"/>
      <c r="AEX45" s="102"/>
      <c r="AEY45" s="102"/>
      <c r="AEZ45" s="102"/>
      <c r="AFA45" s="102"/>
      <c r="AFB45" s="102"/>
      <c r="AFC45" s="102"/>
      <c r="AFD45" s="102"/>
      <c r="AFE45" s="102"/>
      <c r="AFF45" s="102"/>
      <c r="AFG45" s="102"/>
      <c r="AFH45" s="102"/>
      <c r="AFI45" s="102"/>
      <c r="AFJ45" s="102"/>
      <c r="AFK45" s="102"/>
      <c r="AFL45" s="102"/>
      <c r="AFM45" s="102"/>
      <c r="AFN45" s="102"/>
      <c r="AFO45" s="102"/>
      <c r="AFP45" s="102"/>
      <c r="AFQ45" s="102"/>
      <c r="AFR45" s="102"/>
      <c r="AFS45" s="102"/>
      <c r="AFT45" s="102"/>
      <c r="AFU45" s="102"/>
      <c r="AFV45" s="102"/>
      <c r="AFW45" s="102"/>
      <c r="AFX45" s="102"/>
      <c r="AFY45" s="102"/>
      <c r="AFZ45" s="102"/>
      <c r="AGA45" s="102"/>
      <c r="AGB45" s="102"/>
      <c r="AGC45" s="102"/>
      <c r="AGD45" s="102"/>
      <c r="AGE45" s="102"/>
      <c r="AGF45" s="102"/>
      <c r="AGG45" s="102"/>
      <c r="AGH45" s="102"/>
      <c r="AGI45" s="102"/>
      <c r="AGJ45" s="102"/>
      <c r="AGK45" s="102"/>
      <c r="AGL45" s="102"/>
      <c r="AGM45" s="102"/>
      <c r="AGN45" s="102"/>
      <c r="AGO45" s="102"/>
      <c r="AGP45" s="102"/>
      <c r="AGQ45" s="102"/>
      <c r="AGR45" s="102"/>
      <c r="AGS45" s="102"/>
      <c r="AGT45" s="102"/>
      <c r="AGU45" s="102"/>
      <c r="AGV45" s="102"/>
      <c r="AGW45" s="102"/>
      <c r="AGX45" s="102"/>
      <c r="AGY45" s="102"/>
      <c r="AGZ45" s="102"/>
      <c r="AHA45" s="102"/>
      <c r="AHB45" s="102"/>
      <c r="AHC45" s="102"/>
      <c r="AHD45" s="102"/>
      <c r="AHE45" s="102"/>
      <c r="AHF45" s="102"/>
      <c r="AHG45" s="102"/>
      <c r="AHH45" s="102"/>
      <c r="AHI45" s="102"/>
      <c r="AHJ45" s="102"/>
      <c r="AHK45" s="102"/>
      <c r="AHL45" s="102"/>
      <c r="AHM45" s="102"/>
      <c r="AHN45" s="102"/>
      <c r="AHO45" s="102"/>
      <c r="AHP45" s="102"/>
      <c r="AHQ45" s="102"/>
      <c r="AHR45" s="102"/>
      <c r="AHS45" s="102"/>
      <c r="AHT45" s="102"/>
      <c r="AHU45" s="102"/>
      <c r="AHV45" s="102"/>
      <c r="AHW45" s="102"/>
      <c r="AHX45" s="102"/>
      <c r="AHY45" s="102"/>
      <c r="AHZ45" s="102"/>
      <c r="AIA45" s="102"/>
      <c r="AIB45" s="102"/>
      <c r="AIC45" s="102"/>
      <c r="AID45" s="102"/>
      <c r="AIE45" s="102"/>
      <c r="AIF45" s="102"/>
      <c r="AIG45" s="102"/>
      <c r="AIH45" s="102"/>
      <c r="AII45" s="102"/>
      <c r="AIJ45" s="102"/>
      <c r="AIK45" s="102"/>
      <c r="AIL45" s="102"/>
      <c r="AIM45" s="102"/>
      <c r="AIN45" s="102"/>
      <c r="AIO45" s="102"/>
      <c r="AIP45" s="102"/>
      <c r="AIQ45" s="102"/>
      <c r="AIR45" s="102"/>
      <c r="AIS45" s="102"/>
      <c r="AIT45" s="102"/>
      <c r="AIU45" s="102"/>
      <c r="AIV45" s="102"/>
      <c r="AIW45" s="102"/>
      <c r="AIX45" s="102"/>
      <c r="AIY45" s="102"/>
      <c r="AIZ45" s="102"/>
    </row>
    <row r="46" spans="1:937" s="103" customFormat="1" ht="133.5" customHeight="1" x14ac:dyDescent="0.3">
      <c r="A46" s="402">
        <v>35</v>
      </c>
      <c r="B46" s="105" t="s">
        <v>350</v>
      </c>
      <c r="C46" s="105" t="s">
        <v>351</v>
      </c>
      <c r="D46" s="403" t="s">
        <v>352</v>
      </c>
      <c r="E46" s="89"/>
      <c r="F46" s="91"/>
      <c r="G46" s="92" t="s">
        <v>31</v>
      </c>
      <c r="H46" s="120">
        <v>225</v>
      </c>
      <c r="I46" s="94"/>
      <c r="J46" s="404">
        <v>1</v>
      </c>
      <c r="K46" s="96"/>
      <c r="L46" s="97"/>
      <c r="M46" s="98"/>
      <c r="N46" s="99"/>
      <c r="O46" s="99"/>
      <c r="P46" s="99"/>
      <c r="Q46" s="100"/>
      <c r="R46" s="100"/>
      <c r="S46" s="228"/>
      <c r="T46" s="101"/>
      <c r="U46" s="102"/>
      <c r="V46" s="35"/>
      <c r="W46" s="4"/>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c r="HG46" s="102"/>
      <c r="HH46" s="102"/>
      <c r="HI46" s="102"/>
      <c r="HJ46" s="102"/>
      <c r="HK46" s="102"/>
      <c r="HL46" s="102"/>
      <c r="HM46" s="102"/>
      <c r="HN46" s="102"/>
      <c r="HO46" s="102"/>
      <c r="HP46" s="102"/>
      <c r="HQ46" s="102"/>
      <c r="HR46" s="102"/>
      <c r="HS46" s="102"/>
      <c r="HT46" s="102"/>
      <c r="HU46" s="102"/>
      <c r="HV46" s="102"/>
      <c r="HW46" s="102"/>
      <c r="HX46" s="102"/>
      <c r="HY46" s="102"/>
      <c r="HZ46" s="102"/>
      <c r="IA46" s="102"/>
      <c r="IB46" s="102"/>
      <c r="IC46" s="102"/>
      <c r="ID46" s="102"/>
      <c r="IE46" s="102"/>
      <c r="IF46" s="102"/>
      <c r="IG46" s="102"/>
      <c r="IH46" s="102"/>
      <c r="II46" s="102"/>
      <c r="IJ46" s="102"/>
      <c r="IK46" s="102"/>
      <c r="IL46" s="102"/>
      <c r="IM46" s="102"/>
      <c r="IN46" s="102"/>
      <c r="IO46" s="102"/>
      <c r="IP46" s="102"/>
      <c r="IQ46" s="102"/>
      <c r="IR46" s="102"/>
      <c r="IS46" s="102"/>
      <c r="IT46" s="102"/>
      <c r="IU46" s="102"/>
      <c r="IV46" s="102"/>
      <c r="IW46" s="102"/>
      <c r="IX46" s="102"/>
      <c r="IY46" s="102"/>
      <c r="IZ46" s="102"/>
      <c r="JA46" s="102"/>
      <c r="JB46" s="102"/>
      <c r="JC46" s="102"/>
      <c r="JD46" s="102"/>
      <c r="JE46" s="102"/>
      <c r="JF46" s="102"/>
      <c r="JG46" s="102"/>
      <c r="JH46" s="102"/>
      <c r="JI46" s="102"/>
      <c r="JJ46" s="102"/>
      <c r="JK46" s="102"/>
      <c r="JL46" s="102"/>
      <c r="JM46" s="102"/>
      <c r="JN46" s="102"/>
      <c r="JO46" s="102"/>
      <c r="JP46" s="102"/>
      <c r="JQ46" s="102"/>
      <c r="JR46" s="102"/>
      <c r="JS46" s="102"/>
      <c r="JT46" s="102"/>
      <c r="JU46" s="102"/>
      <c r="JV46" s="102"/>
      <c r="JW46" s="102"/>
      <c r="JX46" s="102"/>
      <c r="JY46" s="102"/>
      <c r="JZ46" s="102"/>
      <c r="KA46" s="102"/>
      <c r="KB46" s="102"/>
      <c r="KC46" s="102"/>
      <c r="KD46" s="102"/>
      <c r="KE46" s="102"/>
      <c r="KF46" s="102"/>
      <c r="KG46" s="102"/>
      <c r="KH46" s="102"/>
      <c r="KI46" s="102"/>
      <c r="KJ46" s="102"/>
      <c r="KK46" s="102"/>
      <c r="KL46" s="102"/>
      <c r="KM46" s="102"/>
      <c r="KN46" s="102"/>
      <c r="KO46" s="102"/>
      <c r="KP46" s="102"/>
      <c r="KQ46" s="102"/>
      <c r="KR46" s="102"/>
      <c r="KS46" s="102"/>
      <c r="KT46" s="102"/>
      <c r="KU46" s="102"/>
      <c r="KV46" s="102"/>
      <c r="KW46" s="102"/>
      <c r="KX46" s="102"/>
      <c r="KY46" s="102"/>
      <c r="KZ46" s="102"/>
      <c r="LA46" s="102"/>
      <c r="LB46" s="102"/>
      <c r="LC46" s="102"/>
      <c r="LD46" s="102"/>
      <c r="LE46" s="102"/>
      <c r="LF46" s="102"/>
      <c r="LG46" s="102"/>
      <c r="LH46" s="102"/>
      <c r="LI46" s="102"/>
      <c r="LJ46" s="102"/>
      <c r="LK46" s="102"/>
      <c r="LL46" s="102"/>
      <c r="LM46" s="102"/>
      <c r="LN46" s="102"/>
      <c r="LO46" s="102"/>
      <c r="LP46" s="102"/>
      <c r="LQ46" s="102"/>
      <c r="LR46" s="102"/>
      <c r="LS46" s="102"/>
      <c r="LT46" s="102"/>
      <c r="LU46" s="102"/>
      <c r="LV46" s="102"/>
      <c r="LW46" s="102"/>
      <c r="LX46" s="102"/>
      <c r="LY46" s="102"/>
      <c r="LZ46" s="102"/>
      <c r="MA46" s="102"/>
      <c r="MB46" s="102"/>
      <c r="MC46" s="102"/>
      <c r="MD46" s="102"/>
      <c r="ME46" s="102"/>
      <c r="MF46" s="102"/>
      <c r="MG46" s="102"/>
      <c r="MH46" s="102"/>
      <c r="MI46" s="102"/>
      <c r="MJ46" s="102"/>
      <c r="MK46" s="102"/>
      <c r="ML46" s="102"/>
      <c r="MM46" s="102"/>
      <c r="MN46" s="102"/>
      <c r="MO46" s="102"/>
      <c r="MP46" s="102"/>
      <c r="MQ46" s="102"/>
      <c r="MR46" s="102"/>
      <c r="MS46" s="102"/>
      <c r="MT46" s="102"/>
      <c r="MU46" s="102"/>
      <c r="MV46" s="102"/>
      <c r="MW46" s="102"/>
      <c r="MX46" s="102"/>
      <c r="MY46" s="102"/>
      <c r="MZ46" s="102"/>
      <c r="NA46" s="102"/>
      <c r="NB46" s="102"/>
      <c r="NC46" s="102"/>
      <c r="ND46" s="102"/>
      <c r="NE46" s="102"/>
      <c r="NF46" s="102"/>
      <c r="NG46" s="102"/>
      <c r="NH46" s="102"/>
      <c r="NI46" s="102"/>
      <c r="NJ46" s="102"/>
      <c r="NK46" s="102"/>
      <c r="NL46" s="102"/>
      <c r="NM46" s="102"/>
      <c r="NN46" s="102"/>
      <c r="NO46" s="102"/>
      <c r="NP46" s="102"/>
      <c r="NQ46" s="102"/>
      <c r="NR46" s="102"/>
      <c r="NS46" s="102"/>
      <c r="NT46" s="102"/>
      <c r="NU46" s="102"/>
      <c r="NV46" s="102"/>
      <c r="NW46" s="102"/>
      <c r="NX46" s="102"/>
      <c r="NY46" s="102"/>
      <c r="NZ46" s="102"/>
      <c r="OA46" s="102"/>
      <c r="OB46" s="102"/>
      <c r="OC46" s="102"/>
      <c r="OD46" s="102"/>
      <c r="OE46" s="102"/>
      <c r="OF46" s="102"/>
      <c r="OG46" s="102"/>
      <c r="OH46" s="102"/>
      <c r="OI46" s="102"/>
      <c r="OJ46" s="102"/>
      <c r="OK46" s="102"/>
      <c r="OL46" s="102"/>
      <c r="OM46" s="102"/>
      <c r="ON46" s="102"/>
      <c r="OO46" s="102"/>
      <c r="OP46" s="102"/>
      <c r="OQ46" s="102"/>
      <c r="OR46" s="102"/>
      <c r="OS46" s="102"/>
      <c r="OT46" s="102"/>
      <c r="OU46" s="102"/>
      <c r="OV46" s="102"/>
      <c r="OW46" s="102"/>
      <c r="OX46" s="102"/>
      <c r="OY46" s="102"/>
      <c r="OZ46" s="102"/>
      <c r="PA46" s="102"/>
      <c r="PB46" s="102"/>
      <c r="PC46" s="102"/>
      <c r="PD46" s="102"/>
      <c r="PE46" s="102"/>
      <c r="PF46" s="102"/>
      <c r="PG46" s="102"/>
      <c r="PH46" s="102"/>
      <c r="PI46" s="102"/>
      <c r="PJ46" s="102"/>
      <c r="PK46" s="102"/>
      <c r="PL46" s="102"/>
      <c r="PM46" s="102"/>
      <c r="PN46" s="102"/>
      <c r="PO46" s="102"/>
      <c r="PP46" s="102"/>
      <c r="PQ46" s="102"/>
      <c r="PR46" s="102"/>
      <c r="PS46" s="102"/>
      <c r="PT46" s="102"/>
      <c r="PU46" s="102"/>
      <c r="PV46" s="102"/>
      <c r="PW46" s="102"/>
      <c r="PX46" s="102"/>
      <c r="PY46" s="102"/>
      <c r="PZ46" s="102"/>
      <c r="QA46" s="102"/>
      <c r="QB46" s="102"/>
      <c r="QC46" s="102"/>
      <c r="QD46" s="102"/>
      <c r="QE46" s="102"/>
      <c r="QF46" s="102"/>
      <c r="QG46" s="102"/>
      <c r="QH46" s="102"/>
      <c r="QI46" s="102"/>
      <c r="QJ46" s="102"/>
      <c r="QK46" s="102"/>
      <c r="QL46" s="102"/>
      <c r="QM46" s="102"/>
      <c r="QN46" s="102"/>
      <c r="QO46" s="102"/>
      <c r="QP46" s="102"/>
      <c r="QQ46" s="102"/>
      <c r="QR46" s="102"/>
      <c r="QS46" s="102"/>
      <c r="QT46" s="102"/>
      <c r="QU46" s="102"/>
      <c r="QV46" s="102"/>
      <c r="QW46" s="102"/>
      <c r="QX46" s="102"/>
      <c r="QY46" s="102"/>
      <c r="QZ46" s="102"/>
      <c r="RA46" s="102"/>
      <c r="RB46" s="102"/>
      <c r="RC46" s="102"/>
      <c r="RD46" s="102"/>
      <c r="RE46" s="102"/>
      <c r="RF46" s="102"/>
      <c r="RG46" s="102"/>
      <c r="RH46" s="102"/>
      <c r="RI46" s="102"/>
      <c r="RJ46" s="102"/>
      <c r="RK46" s="102"/>
      <c r="RL46" s="102"/>
      <c r="RM46" s="102"/>
      <c r="RN46" s="102"/>
      <c r="RO46" s="102"/>
      <c r="RP46" s="102"/>
      <c r="RQ46" s="102"/>
      <c r="RR46" s="102"/>
      <c r="RS46" s="102"/>
      <c r="RT46" s="102"/>
      <c r="RU46" s="102"/>
      <c r="RV46" s="102"/>
      <c r="RW46" s="102"/>
      <c r="RX46" s="102"/>
      <c r="RY46" s="102"/>
      <c r="RZ46" s="102"/>
      <c r="SA46" s="102"/>
      <c r="SB46" s="102"/>
      <c r="SC46" s="102"/>
      <c r="SD46" s="102"/>
      <c r="SE46" s="102"/>
      <c r="SF46" s="102"/>
      <c r="SG46" s="102"/>
      <c r="SH46" s="102"/>
      <c r="SI46" s="102"/>
      <c r="SJ46" s="102"/>
      <c r="SK46" s="102"/>
      <c r="SL46" s="102"/>
      <c r="SM46" s="102"/>
      <c r="SN46" s="102"/>
      <c r="SO46" s="102"/>
      <c r="SP46" s="102"/>
      <c r="SQ46" s="102"/>
      <c r="SR46" s="102"/>
      <c r="SS46" s="102"/>
      <c r="ST46" s="102"/>
      <c r="SU46" s="102"/>
      <c r="SV46" s="102"/>
      <c r="SW46" s="102"/>
      <c r="SX46" s="102"/>
      <c r="SY46" s="102"/>
      <c r="SZ46" s="102"/>
      <c r="TA46" s="102"/>
      <c r="TB46" s="102"/>
      <c r="TC46" s="102"/>
      <c r="TD46" s="102"/>
      <c r="TE46" s="102"/>
      <c r="TF46" s="102"/>
      <c r="TG46" s="102"/>
      <c r="TH46" s="102"/>
      <c r="TI46" s="102"/>
      <c r="TJ46" s="102"/>
      <c r="TK46" s="102"/>
      <c r="TL46" s="102"/>
      <c r="TM46" s="102"/>
      <c r="TN46" s="102"/>
      <c r="TO46" s="102"/>
      <c r="TP46" s="102"/>
      <c r="TQ46" s="102"/>
      <c r="TR46" s="102"/>
      <c r="TS46" s="102"/>
      <c r="TT46" s="102"/>
      <c r="TU46" s="102"/>
      <c r="TV46" s="102"/>
      <c r="TW46" s="102"/>
      <c r="TX46" s="102"/>
      <c r="TY46" s="102"/>
      <c r="TZ46" s="102"/>
      <c r="UA46" s="102"/>
      <c r="UB46" s="102"/>
      <c r="UC46" s="102"/>
      <c r="UD46" s="102"/>
      <c r="UE46" s="102"/>
      <c r="UF46" s="102"/>
      <c r="UG46" s="102"/>
      <c r="UH46" s="102"/>
      <c r="UI46" s="102"/>
      <c r="UJ46" s="102"/>
      <c r="UK46" s="102"/>
      <c r="UL46" s="102"/>
      <c r="UM46" s="102"/>
      <c r="UN46" s="102"/>
      <c r="UO46" s="102"/>
      <c r="UP46" s="102"/>
      <c r="UQ46" s="102"/>
      <c r="UR46" s="102"/>
      <c r="US46" s="102"/>
      <c r="UT46" s="102"/>
      <c r="UU46" s="102"/>
      <c r="UV46" s="102"/>
      <c r="UW46" s="102"/>
      <c r="UX46" s="102"/>
      <c r="UY46" s="102"/>
      <c r="UZ46" s="102"/>
      <c r="VA46" s="102"/>
      <c r="VB46" s="102"/>
      <c r="VC46" s="102"/>
      <c r="VD46" s="102"/>
      <c r="VE46" s="102"/>
      <c r="VF46" s="102"/>
      <c r="VG46" s="102"/>
      <c r="VH46" s="102"/>
      <c r="VI46" s="102"/>
      <c r="VJ46" s="102"/>
      <c r="VK46" s="102"/>
      <c r="VL46" s="102"/>
      <c r="VM46" s="102"/>
      <c r="VN46" s="102"/>
      <c r="VO46" s="102"/>
      <c r="VP46" s="102"/>
      <c r="VQ46" s="102"/>
      <c r="VR46" s="102"/>
      <c r="VS46" s="102"/>
      <c r="VT46" s="102"/>
      <c r="VU46" s="102"/>
      <c r="VV46" s="102"/>
      <c r="VW46" s="102"/>
      <c r="VX46" s="102"/>
      <c r="VY46" s="102"/>
      <c r="VZ46" s="102"/>
      <c r="WA46" s="102"/>
      <c r="WB46" s="102"/>
      <c r="WC46" s="102"/>
      <c r="WD46" s="102"/>
      <c r="WE46" s="102"/>
      <c r="WF46" s="102"/>
      <c r="WG46" s="102"/>
      <c r="WH46" s="102"/>
      <c r="WI46" s="102"/>
      <c r="WJ46" s="102"/>
      <c r="WK46" s="102"/>
      <c r="WL46" s="102"/>
      <c r="WM46" s="102"/>
      <c r="WN46" s="102"/>
      <c r="WO46" s="102"/>
      <c r="WP46" s="102"/>
      <c r="WQ46" s="102"/>
      <c r="WR46" s="102"/>
      <c r="WS46" s="102"/>
      <c r="WT46" s="102"/>
      <c r="WU46" s="102"/>
      <c r="WV46" s="102"/>
      <c r="WW46" s="102"/>
      <c r="WX46" s="102"/>
      <c r="WY46" s="102"/>
      <c r="WZ46" s="102"/>
      <c r="XA46" s="102"/>
      <c r="XB46" s="102"/>
      <c r="XC46" s="102"/>
      <c r="XD46" s="102"/>
      <c r="XE46" s="102"/>
      <c r="XF46" s="102"/>
      <c r="XG46" s="102"/>
      <c r="XH46" s="102"/>
      <c r="XI46" s="102"/>
      <c r="XJ46" s="102"/>
      <c r="XK46" s="102"/>
      <c r="XL46" s="102"/>
      <c r="XM46" s="102"/>
      <c r="XN46" s="102"/>
      <c r="XO46" s="102"/>
      <c r="XP46" s="102"/>
      <c r="XQ46" s="102"/>
      <c r="XR46" s="102"/>
      <c r="XS46" s="102"/>
      <c r="XT46" s="102"/>
      <c r="XU46" s="102"/>
      <c r="XV46" s="102"/>
      <c r="XW46" s="102"/>
      <c r="XX46" s="102"/>
      <c r="XY46" s="102"/>
      <c r="XZ46" s="102"/>
      <c r="YA46" s="102"/>
      <c r="YB46" s="102"/>
      <c r="YC46" s="102"/>
      <c r="YD46" s="102"/>
      <c r="YE46" s="102"/>
      <c r="YF46" s="102"/>
      <c r="YG46" s="102"/>
      <c r="YH46" s="102"/>
      <c r="YI46" s="102"/>
      <c r="YJ46" s="102"/>
      <c r="YK46" s="102"/>
      <c r="YL46" s="102"/>
      <c r="YM46" s="102"/>
      <c r="YN46" s="102"/>
      <c r="YO46" s="102"/>
      <c r="YP46" s="102"/>
      <c r="YQ46" s="102"/>
      <c r="YR46" s="102"/>
      <c r="YS46" s="102"/>
      <c r="YT46" s="102"/>
      <c r="YU46" s="102"/>
      <c r="YV46" s="102"/>
      <c r="YW46" s="102"/>
      <c r="YX46" s="102"/>
      <c r="YY46" s="102"/>
      <c r="YZ46" s="102"/>
      <c r="ZA46" s="102"/>
      <c r="ZB46" s="102"/>
      <c r="ZC46" s="102"/>
      <c r="ZD46" s="102"/>
      <c r="ZE46" s="102"/>
      <c r="ZF46" s="102"/>
      <c r="ZG46" s="102"/>
      <c r="ZH46" s="102"/>
      <c r="ZI46" s="102"/>
      <c r="ZJ46" s="102"/>
      <c r="ZK46" s="102"/>
      <c r="ZL46" s="102"/>
      <c r="ZM46" s="102"/>
      <c r="ZN46" s="102"/>
      <c r="ZO46" s="102"/>
      <c r="ZP46" s="102"/>
      <c r="ZQ46" s="102"/>
      <c r="ZR46" s="102"/>
      <c r="ZS46" s="102"/>
      <c r="ZT46" s="102"/>
      <c r="ZU46" s="102"/>
      <c r="ZV46" s="102"/>
      <c r="ZW46" s="102"/>
      <c r="ZX46" s="102"/>
      <c r="ZY46" s="102"/>
      <c r="ZZ46" s="102"/>
      <c r="AAA46" s="102"/>
      <c r="AAB46" s="102"/>
      <c r="AAC46" s="102"/>
      <c r="AAD46" s="102"/>
      <c r="AAE46" s="102"/>
      <c r="AAF46" s="102"/>
      <c r="AAG46" s="102"/>
      <c r="AAH46" s="102"/>
      <c r="AAI46" s="102"/>
      <c r="AAJ46" s="102"/>
      <c r="AAK46" s="102"/>
      <c r="AAL46" s="102"/>
      <c r="AAM46" s="102"/>
      <c r="AAN46" s="102"/>
      <c r="AAO46" s="102"/>
      <c r="AAP46" s="102"/>
      <c r="AAQ46" s="102"/>
      <c r="AAR46" s="102"/>
      <c r="AAS46" s="102"/>
      <c r="AAT46" s="102"/>
      <c r="AAU46" s="102"/>
      <c r="AAV46" s="102"/>
      <c r="AAW46" s="102"/>
      <c r="AAX46" s="102"/>
      <c r="AAY46" s="102"/>
      <c r="AAZ46" s="102"/>
      <c r="ABA46" s="102"/>
      <c r="ABB46" s="102"/>
      <c r="ABC46" s="102"/>
      <c r="ABD46" s="102"/>
      <c r="ABE46" s="102"/>
      <c r="ABF46" s="102"/>
      <c r="ABG46" s="102"/>
      <c r="ABH46" s="102"/>
      <c r="ABI46" s="102"/>
      <c r="ABJ46" s="102"/>
      <c r="ABK46" s="102"/>
      <c r="ABL46" s="102"/>
      <c r="ABM46" s="102"/>
      <c r="ABN46" s="102"/>
      <c r="ABO46" s="102"/>
      <c r="ABP46" s="102"/>
      <c r="ABQ46" s="102"/>
      <c r="ABR46" s="102"/>
      <c r="ABS46" s="102"/>
      <c r="ABT46" s="102"/>
      <c r="ABU46" s="102"/>
      <c r="ABV46" s="102"/>
      <c r="ABW46" s="102"/>
      <c r="ABX46" s="102"/>
      <c r="ABY46" s="102"/>
      <c r="ABZ46" s="102"/>
      <c r="ACA46" s="102"/>
      <c r="ACB46" s="102"/>
      <c r="ACC46" s="102"/>
      <c r="ACD46" s="102"/>
      <c r="ACE46" s="102"/>
      <c r="ACF46" s="102"/>
      <c r="ACG46" s="102"/>
      <c r="ACH46" s="102"/>
      <c r="ACI46" s="102"/>
      <c r="ACJ46" s="102"/>
      <c r="ACK46" s="102"/>
      <c r="ACL46" s="102"/>
      <c r="ACM46" s="102"/>
      <c r="ACN46" s="102"/>
      <c r="ACO46" s="102"/>
      <c r="ACP46" s="102"/>
      <c r="ACQ46" s="102"/>
      <c r="ACR46" s="102"/>
      <c r="ACS46" s="102"/>
      <c r="ACT46" s="102"/>
      <c r="ACU46" s="102"/>
      <c r="ACV46" s="102"/>
      <c r="ACW46" s="102"/>
      <c r="ACX46" s="102"/>
      <c r="ACY46" s="102"/>
      <c r="ACZ46" s="102"/>
      <c r="ADA46" s="102"/>
      <c r="ADB46" s="102"/>
      <c r="ADC46" s="102"/>
      <c r="ADD46" s="102"/>
      <c r="ADE46" s="102"/>
      <c r="ADF46" s="102"/>
      <c r="ADG46" s="102"/>
      <c r="ADH46" s="102"/>
      <c r="ADI46" s="102"/>
      <c r="ADJ46" s="102"/>
      <c r="ADK46" s="102"/>
      <c r="ADL46" s="102"/>
      <c r="ADM46" s="102"/>
      <c r="ADN46" s="102"/>
      <c r="ADO46" s="102"/>
      <c r="ADP46" s="102"/>
      <c r="ADQ46" s="102"/>
      <c r="ADR46" s="102"/>
      <c r="ADS46" s="102"/>
      <c r="ADT46" s="102"/>
      <c r="ADU46" s="102"/>
      <c r="ADV46" s="102"/>
      <c r="ADW46" s="102"/>
      <c r="ADX46" s="102"/>
      <c r="ADY46" s="102"/>
      <c r="ADZ46" s="102"/>
      <c r="AEA46" s="102"/>
      <c r="AEB46" s="102"/>
      <c r="AEC46" s="102"/>
      <c r="AED46" s="102"/>
      <c r="AEE46" s="102"/>
      <c r="AEF46" s="102"/>
      <c r="AEG46" s="102"/>
      <c r="AEH46" s="102"/>
      <c r="AEI46" s="102"/>
      <c r="AEJ46" s="102"/>
      <c r="AEK46" s="102"/>
      <c r="AEL46" s="102"/>
      <c r="AEM46" s="102"/>
      <c r="AEN46" s="102"/>
      <c r="AEO46" s="102"/>
      <c r="AEP46" s="102"/>
      <c r="AEQ46" s="102"/>
      <c r="AER46" s="102"/>
      <c r="AES46" s="102"/>
      <c r="AET46" s="102"/>
      <c r="AEU46" s="102"/>
      <c r="AEV46" s="102"/>
      <c r="AEW46" s="102"/>
      <c r="AEX46" s="102"/>
      <c r="AEY46" s="102"/>
      <c r="AEZ46" s="102"/>
      <c r="AFA46" s="102"/>
      <c r="AFB46" s="102"/>
      <c r="AFC46" s="102"/>
      <c r="AFD46" s="102"/>
      <c r="AFE46" s="102"/>
      <c r="AFF46" s="102"/>
      <c r="AFG46" s="102"/>
      <c r="AFH46" s="102"/>
      <c r="AFI46" s="102"/>
      <c r="AFJ46" s="102"/>
      <c r="AFK46" s="102"/>
      <c r="AFL46" s="102"/>
      <c r="AFM46" s="102"/>
      <c r="AFN46" s="102"/>
      <c r="AFO46" s="102"/>
      <c r="AFP46" s="102"/>
      <c r="AFQ46" s="102"/>
      <c r="AFR46" s="102"/>
      <c r="AFS46" s="102"/>
      <c r="AFT46" s="102"/>
      <c r="AFU46" s="102"/>
      <c r="AFV46" s="102"/>
      <c r="AFW46" s="102"/>
      <c r="AFX46" s="102"/>
      <c r="AFY46" s="102"/>
      <c r="AFZ46" s="102"/>
      <c r="AGA46" s="102"/>
      <c r="AGB46" s="102"/>
      <c r="AGC46" s="102"/>
      <c r="AGD46" s="102"/>
      <c r="AGE46" s="102"/>
      <c r="AGF46" s="102"/>
      <c r="AGG46" s="102"/>
      <c r="AGH46" s="102"/>
      <c r="AGI46" s="102"/>
      <c r="AGJ46" s="102"/>
      <c r="AGK46" s="102"/>
      <c r="AGL46" s="102"/>
      <c r="AGM46" s="102"/>
      <c r="AGN46" s="102"/>
      <c r="AGO46" s="102"/>
      <c r="AGP46" s="102"/>
      <c r="AGQ46" s="102"/>
      <c r="AGR46" s="102"/>
      <c r="AGS46" s="102"/>
      <c r="AGT46" s="102"/>
      <c r="AGU46" s="102"/>
      <c r="AGV46" s="102"/>
      <c r="AGW46" s="102"/>
      <c r="AGX46" s="102"/>
      <c r="AGY46" s="102"/>
      <c r="AGZ46" s="102"/>
      <c r="AHA46" s="102"/>
      <c r="AHB46" s="102"/>
      <c r="AHC46" s="102"/>
      <c r="AHD46" s="102"/>
      <c r="AHE46" s="102"/>
      <c r="AHF46" s="102"/>
      <c r="AHG46" s="102"/>
      <c r="AHH46" s="102"/>
      <c r="AHI46" s="102"/>
      <c r="AHJ46" s="102"/>
      <c r="AHK46" s="102"/>
      <c r="AHL46" s="102"/>
      <c r="AHM46" s="102"/>
      <c r="AHN46" s="102"/>
      <c r="AHO46" s="102"/>
      <c r="AHP46" s="102"/>
      <c r="AHQ46" s="102"/>
      <c r="AHR46" s="102"/>
      <c r="AHS46" s="102"/>
      <c r="AHT46" s="102"/>
      <c r="AHU46" s="102"/>
      <c r="AHV46" s="102"/>
      <c r="AHW46" s="102"/>
      <c r="AHX46" s="102"/>
      <c r="AHY46" s="102"/>
      <c r="AHZ46" s="102"/>
      <c r="AIA46" s="102"/>
      <c r="AIB46" s="102"/>
      <c r="AIC46" s="102"/>
      <c r="AID46" s="102"/>
      <c r="AIE46" s="102"/>
      <c r="AIF46" s="102"/>
      <c r="AIG46" s="102"/>
      <c r="AIH46" s="102"/>
      <c r="AII46" s="102"/>
      <c r="AIJ46" s="102"/>
      <c r="AIK46" s="102"/>
      <c r="AIL46" s="102"/>
      <c r="AIM46" s="102"/>
      <c r="AIN46" s="102"/>
      <c r="AIO46" s="102"/>
      <c r="AIP46" s="102"/>
      <c r="AIQ46" s="102"/>
      <c r="AIR46" s="102"/>
      <c r="AIS46" s="102"/>
      <c r="AIT46" s="102"/>
      <c r="AIU46" s="102"/>
      <c r="AIV46" s="102"/>
      <c r="AIW46" s="102"/>
      <c r="AIX46" s="102"/>
      <c r="AIY46" s="102"/>
      <c r="AIZ46" s="102"/>
      <c r="AJA46" s="102"/>
    </row>
    <row r="47" spans="1:937" ht="138.75" customHeight="1" x14ac:dyDescent="0.3">
      <c r="A47" s="21">
        <v>36</v>
      </c>
      <c r="B47" s="405" t="s">
        <v>353</v>
      </c>
      <c r="C47" s="405" t="s">
        <v>354</v>
      </c>
      <c r="D47" s="85" t="s">
        <v>355</v>
      </c>
      <c r="E47" s="24"/>
      <c r="F47" s="406"/>
      <c r="G47" s="25" t="s">
        <v>31</v>
      </c>
      <c r="H47" s="407">
        <v>75</v>
      </c>
      <c r="I47" s="87"/>
      <c r="J47" s="28">
        <v>1</v>
      </c>
      <c r="K47" s="29"/>
      <c r="L47" s="30"/>
      <c r="M47" s="31"/>
      <c r="N47" s="32"/>
      <c r="O47" s="32"/>
      <c r="P47" s="32"/>
      <c r="Q47" s="33"/>
      <c r="R47" s="33"/>
      <c r="S47" s="408"/>
      <c r="T47" s="34"/>
      <c r="V47" s="35"/>
    </row>
    <row r="48" spans="1:937" ht="138.75" customHeight="1" x14ac:dyDescent="0.3">
      <c r="A48" s="21">
        <v>37</v>
      </c>
      <c r="B48" s="393" t="s">
        <v>356</v>
      </c>
      <c r="C48" s="409" t="s">
        <v>357</v>
      </c>
      <c r="D48" s="85" t="s">
        <v>358</v>
      </c>
      <c r="E48" s="24"/>
      <c r="F48" s="86"/>
      <c r="G48" s="25" t="s">
        <v>31</v>
      </c>
      <c r="H48" s="410">
        <v>3</v>
      </c>
      <c r="I48" s="87"/>
      <c r="J48" s="28">
        <v>1</v>
      </c>
      <c r="K48" s="29"/>
      <c r="L48" s="30"/>
      <c r="M48" s="31"/>
      <c r="N48" s="60"/>
      <c r="O48" s="60"/>
      <c r="P48" s="60"/>
      <c r="Q48" s="33"/>
      <c r="R48" s="33"/>
      <c r="S48" s="408"/>
      <c r="T48" s="34"/>
      <c r="V48" s="35"/>
    </row>
    <row r="49" spans="1:23" ht="138.75" customHeight="1" x14ac:dyDescent="0.3">
      <c r="A49" s="21">
        <v>38</v>
      </c>
      <c r="B49" s="119" t="s">
        <v>356</v>
      </c>
      <c r="C49" s="394" t="s">
        <v>359</v>
      </c>
      <c r="D49" s="50" t="s">
        <v>360</v>
      </c>
      <c r="E49" s="51"/>
      <c r="F49" s="52"/>
      <c r="G49" s="53" t="s">
        <v>31</v>
      </c>
      <c r="H49" s="374">
        <v>8</v>
      </c>
      <c r="I49" s="352"/>
      <c r="J49" s="353">
        <v>1</v>
      </c>
      <c r="K49" s="29"/>
      <c r="L49" s="30"/>
      <c r="M49" s="31"/>
      <c r="N49" s="60"/>
      <c r="O49" s="60"/>
      <c r="P49" s="60"/>
      <c r="Q49" s="33"/>
      <c r="R49" s="33"/>
      <c r="S49" s="408"/>
      <c r="T49" s="34"/>
      <c r="V49" s="35"/>
    </row>
    <row r="50" spans="1:23" ht="138.75" customHeight="1" x14ac:dyDescent="0.3">
      <c r="A50" s="21">
        <v>39</v>
      </c>
      <c r="B50" s="405" t="s">
        <v>356</v>
      </c>
      <c r="C50" s="405" t="s">
        <v>361</v>
      </c>
      <c r="D50" s="405" t="s">
        <v>362</v>
      </c>
      <c r="E50" s="24"/>
      <c r="F50" s="86"/>
      <c r="G50" s="411" t="s">
        <v>31</v>
      </c>
      <c r="H50" s="412">
        <v>3</v>
      </c>
      <c r="I50" s="413"/>
      <c r="J50" s="414">
        <v>1</v>
      </c>
      <c r="K50" s="29"/>
      <c r="L50" s="30"/>
      <c r="M50" s="31"/>
      <c r="N50" s="60"/>
      <c r="O50" s="60"/>
      <c r="P50" s="60"/>
      <c r="Q50" s="33"/>
      <c r="R50" s="33"/>
      <c r="S50" s="408"/>
      <c r="T50" s="34"/>
      <c r="V50" s="35"/>
    </row>
    <row r="51" spans="1:23" ht="138.75" customHeight="1" x14ac:dyDescent="0.3">
      <c r="A51" s="21">
        <v>40</v>
      </c>
      <c r="B51" s="119" t="s">
        <v>363</v>
      </c>
      <c r="C51" s="406" t="s">
        <v>364</v>
      </c>
      <c r="D51" s="405" t="s">
        <v>365</v>
      </c>
      <c r="E51" s="24" t="s">
        <v>366</v>
      </c>
      <c r="F51" s="86"/>
      <c r="G51" s="53" t="s">
        <v>31</v>
      </c>
      <c r="H51" s="54">
        <v>3</v>
      </c>
      <c r="I51" s="415"/>
      <c r="J51" s="353">
        <v>1</v>
      </c>
      <c r="K51" s="29"/>
      <c r="L51" s="30"/>
      <c r="M51" s="31"/>
      <c r="N51" s="60"/>
      <c r="O51" s="60"/>
      <c r="P51" s="60"/>
      <c r="Q51" s="33"/>
      <c r="R51" s="33"/>
      <c r="S51" s="408"/>
      <c r="T51" s="34"/>
      <c r="V51" s="35"/>
    </row>
    <row r="52" spans="1:23" ht="138.75" customHeight="1" x14ac:dyDescent="0.3">
      <c r="A52" s="21">
        <v>41</v>
      </c>
      <c r="B52" s="119" t="s">
        <v>367</v>
      </c>
      <c r="C52" s="406" t="s">
        <v>368</v>
      </c>
      <c r="D52" s="405" t="s">
        <v>369</v>
      </c>
      <c r="E52" s="24" t="s">
        <v>366</v>
      </c>
      <c r="F52" s="86"/>
      <c r="G52" s="53" t="s">
        <v>31</v>
      </c>
      <c r="H52" s="54">
        <v>4</v>
      </c>
      <c r="I52" s="415"/>
      <c r="J52" s="353">
        <v>1</v>
      </c>
      <c r="K52" s="29"/>
      <c r="L52" s="30"/>
      <c r="M52" s="31"/>
      <c r="N52" s="60"/>
      <c r="O52" s="60"/>
      <c r="P52" s="60"/>
      <c r="Q52" s="33"/>
      <c r="R52" s="33"/>
      <c r="S52" s="408"/>
      <c r="T52" s="34"/>
      <c r="V52" s="35"/>
    </row>
    <row r="53" spans="1:23" ht="79.5" customHeight="1" x14ac:dyDescent="0.3">
      <c r="A53" s="21">
        <v>42</v>
      </c>
      <c r="B53" s="393" t="s">
        <v>370</v>
      </c>
      <c r="C53" s="409" t="s">
        <v>371</v>
      </c>
      <c r="D53" s="85" t="s">
        <v>372</v>
      </c>
      <c r="E53" s="24" t="s">
        <v>366</v>
      </c>
      <c r="F53" s="86"/>
      <c r="G53" s="53" t="s">
        <v>31</v>
      </c>
      <c r="H53" s="54">
        <v>3</v>
      </c>
      <c r="I53" s="415"/>
      <c r="J53" s="353">
        <v>1</v>
      </c>
      <c r="K53" s="29"/>
      <c r="L53" s="30"/>
      <c r="M53" s="31"/>
      <c r="N53" s="60"/>
      <c r="O53" s="60"/>
      <c r="P53" s="60"/>
      <c r="Q53" s="33"/>
      <c r="R53" s="33"/>
      <c r="S53" s="408"/>
      <c r="T53" s="34"/>
      <c r="V53" s="35"/>
    </row>
    <row r="54" spans="1:23" ht="79.5" customHeight="1" x14ac:dyDescent="0.3">
      <c r="A54" s="21">
        <v>43</v>
      </c>
      <c r="B54" s="393" t="s">
        <v>373</v>
      </c>
      <c r="C54" s="416" t="s">
        <v>374</v>
      </c>
      <c r="D54" s="85" t="s">
        <v>375</v>
      </c>
      <c r="E54" s="24" t="s">
        <v>366</v>
      </c>
      <c r="F54" s="86"/>
      <c r="G54" s="53" t="s">
        <v>31</v>
      </c>
      <c r="H54" s="54">
        <v>1</v>
      </c>
      <c r="I54" s="415"/>
      <c r="J54" s="353">
        <v>1</v>
      </c>
      <c r="K54" s="29"/>
      <c r="L54" s="30"/>
      <c r="M54" s="31"/>
      <c r="N54" s="60"/>
      <c r="O54" s="60"/>
      <c r="P54" s="60"/>
      <c r="Q54" s="33"/>
      <c r="R54" s="33"/>
      <c r="S54" s="408"/>
      <c r="T54" s="34"/>
      <c r="V54" s="35"/>
    </row>
    <row r="55" spans="1:23" ht="79.5" customHeight="1" x14ac:dyDescent="0.3">
      <c r="A55" s="21">
        <v>44</v>
      </c>
      <c r="B55" s="393" t="s">
        <v>376</v>
      </c>
      <c r="C55" s="416" t="s">
        <v>377</v>
      </c>
      <c r="D55" s="417"/>
      <c r="E55" s="51"/>
      <c r="F55" s="418"/>
      <c r="G55" s="53" t="s">
        <v>31</v>
      </c>
      <c r="H55" s="54">
        <v>1</v>
      </c>
      <c r="I55" s="415"/>
      <c r="J55" s="353">
        <v>1</v>
      </c>
      <c r="K55" s="29"/>
      <c r="L55" s="30"/>
      <c r="M55" s="31"/>
      <c r="N55" s="60"/>
      <c r="O55" s="60"/>
      <c r="P55" s="60"/>
      <c r="Q55" s="33"/>
      <c r="R55" s="33"/>
      <c r="S55" s="408"/>
      <c r="T55" s="34"/>
      <c r="V55" s="35"/>
    </row>
    <row r="56" spans="1:23" ht="79.5" customHeight="1" x14ac:dyDescent="0.3">
      <c r="A56" s="21">
        <v>45</v>
      </c>
      <c r="B56" s="393" t="s">
        <v>376</v>
      </c>
      <c r="C56" s="416" t="s">
        <v>378</v>
      </c>
      <c r="D56" s="417"/>
      <c r="E56" s="51"/>
      <c r="F56" s="418"/>
      <c r="G56" s="53" t="s">
        <v>31</v>
      </c>
      <c r="H56" s="54">
        <v>1</v>
      </c>
      <c r="I56" s="415"/>
      <c r="J56" s="353">
        <v>1</v>
      </c>
      <c r="K56" s="29"/>
      <c r="L56" s="30"/>
      <c r="M56" s="31"/>
      <c r="N56" s="60"/>
      <c r="O56" s="60"/>
      <c r="P56" s="60"/>
      <c r="Q56" s="33"/>
      <c r="R56" s="33"/>
      <c r="S56" s="408"/>
      <c r="T56" s="34"/>
      <c r="V56" s="35"/>
    </row>
    <row r="57" spans="1:23" ht="79.5" customHeight="1" x14ac:dyDescent="0.3">
      <c r="A57" s="21">
        <v>46</v>
      </c>
      <c r="B57" s="393" t="s">
        <v>376</v>
      </c>
      <c r="C57" s="416" t="s">
        <v>379</v>
      </c>
      <c r="D57" s="417"/>
      <c r="E57" s="51"/>
      <c r="F57" s="52"/>
      <c r="G57" s="53" t="s">
        <v>31</v>
      </c>
      <c r="H57" s="54">
        <v>1</v>
      </c>
      <c r="I57" s="415"/>
      <c r="J57" s="353">
        <v>1</v>
      </c>
      <c r="K57" s="57"/>
      <c r="L57" s="58"/>
      <c r="M57" s="59"/>
      <c r="N57" s="60"/>
      <c r="O57" s="60"/>
      <c r="P57" s="60"/>
      <c r="Q57" s="61"/>
      <c r="R57" s="61"/>
      <c r="S57" s="375"/>
      <c r="T57" s="62"/>
      <c r="V57" s="35"/>
    </row>
    <row r="58" spans="1:23" s="419" customFormat="1" ht="79.5" customHeight="1" x14ac:dyDescent="0.3">
      <c r="A58" s="21">
        <v>47</v>
      </c>
      <c r="B58" s="119" t="s">
        <v>380</v>
      </c>
      <c r="C58" s="36" t="s">
        <v>381</v>
      </c>
      <c r="D58" s="50" t="s">
        <v>382</v>
      </c>
      <c r="E58" s="36"/>
      <c r="F58" s="52"/>
      <c r="G58" s="53" t="s">
        <v>31</v>
      </c>
      <c r="H58" s="54">
        <v>1</v>
      </c>
      <c r="I58" s="352"/>
      <c r="J58" s="353">
        <v>1</v>
      </c>
      <c r="K58" s="57"/>
      <c r="L58" s="58"/>
      <c r="M58" s="59"/>
      <c r="N58" s="60"/>
      <c r="O58" s="60"/>
      <c r="P58" s="60"/>
      <c r="Q58" s="61"/>
      <c r="R58" s="61"/>
      <c r="S58" s="61"/>
      <c r="T58" s="62"/>
      <c r="V58" s="35"/>
      <c r="W58" s="4"/>
    </row>
    <row r="59" spans="1:23" s="419" customFormat="1" ht="79.5" customHeight="1" x14ac:dyDescent="0.3">
      <c r="A59" s="21">
        <v>48</v>
      </c>
      <c r="B59" s="119" t="s">
        <v>380</v>
      </c>
      <c r="C59" s="36" t="s">
        <v>383</v>
      </c>
      <c r="D59" s="50" t="s">
        <v>384</v>
      </c>
      <c r="E59" s="36"/>
      <c r="F59" s="52"/>
      <c r="G59" s="53" t="s">
        <v>31</v>
      </c>
      <c r="H59" s="54">
        <v>1</v>
      </c>
      <c r="I59" s="352"/>
      <c r="J59" s="353">
        <v>1</v>
      </c>
      <c r="K59" s="57"/>
      <c r="L59" s="58"/>
      <c r="M59" s="59"/>
      <c r="N59" s="60"/>
      <c r="O59" s="60"/>
      <c r="P59" s="60"/>
      <c r="Q59" s="61"/>
      <c r="R59" s="61"/>
      <c r="S59" s="375"/>
      <c r="T59" s="62"/>
      <c r="V59" s="35"/>
      <c r="W59" s="4"/>
    </row>
    <row r="60" spans="1:23" ht="79.5" customHeight="1" x14ac:dyDescent="0.3">
      <c r="A60" s="21">
        <v>49</v>
      </c>
      <c r="B60" s="119" t="s">
        <v>385</v>
      </c>
      <c r="C60" s="406" t="s">
        <v>386</v>
      </c>
      <c r="D60" s="50" t="s">
        <v>387</v>
      </c>
      <c r="E60" s="51"/>
      <c r="F60" s="52"/>
      <c r="G60" s="53" t="s">
        <v>31</v>
      </c>
      <c r="H60" s="54">
        <v>1</v>
      </c>
      <c r="I60" s="415"/>
      <c r="J60" s="353">
        <v>1</v>
      </c>
      <c r="K60" s="57"/>
      <c r="L60" s="58"/>
      <c r="M60" s="59"/>
      <c r="N60" s="60"/>
      <c r="O60" s="60"/>
      <c r="P60" s="60"/>
      <c r="Q60" s="61"/>
      <c r="R60" s="61"/>
      <c r="S60" s="375"/>
      <c r="T60" s="62"/>
      <c r="V60" s="35"/>
    </row>
    <row r="61" spans="1:23" ht="79.5" customHeight="1" x14ac:dyDescent="0.3">
      <c r="A61" s="21">
        <v>50</v>
      </c>
      <c r="B61" s="119" t="s">
        <v>385</v>
      </c>
      <c r="C61" s="406" t="s">
        <v>388</v>
      </c>
      <c r="D61" s="50" t="s">
        <v>389</v>
      </c>
      <c r="E61" s="51"/>
      <c r="F61" s="52"/>
      <c r="G61" s="53" t="s">
        <v>31</v>
      </c>
      <c r="H61" s="54">
        <v>12</v>
      </c>
      <c r="I61" s="415"/>
      <c r="J61" s="353">
        <v>1</v>
      </c>
      <c r="K61" s="57"/>
      <c r="L61" s="58"/>
      <c r="M61" s="59"/>
      <c r="N61" s="60"/>
      <c r="O61" s="60"/>
      <c r="P61" s="60"/>
      <c r="Q61" s="61"/>
      <c r="R61" s="61"/>
      <c r="S61" s="375"/>
      <c r="T61" s="62"/>
      <c r="V61" s="35"/>
    </row>
    <row r="62" spans="1:23" s="419" customFormat="1" ht="79.5" customHeight="1" x14ac:dyDescent="0.3">
      <c r="A62" s="21">
        <v>51</v>
      </c>
      <c r="B62" s="119" t="s">
        <v>390</v>
      </c>
      <c r="C62" s="394" t="s">
        <v>391</v>
      </c>
      <c r="D62" s="50" t="s">
        <v>392</v>
      </c>
      <c r="E62" s="51"/>
      <c r="F62" s="52"/>
      <c r="G62" s="53" t="s">
        <v>278</v>
      </c>
      <c r="H62" s="54">
        <v>30</v>
      </c>
      <c r="I62" s="352"/>
      <c r="J62" s="353">
        <v>1</v>
      </c>
      <c r="K62" s="57"/>
      <c r="L62" s="58"/>
      <c r="M62" s="59"/>
      <c r="N62" s="60"/>
      <c r="O62" s="60"/>
      <c r="P62" s="60"/>
      <c r="Q62" s="61"/>
      <c r="R62" s="61"/>
      <c r="S62" s="375"/>
      <c r="T62" s="62"/>
      <c r="V62" s="35"/>
      <c r="W62" s="4"/>
    </row>
    <row r="63" spans="1:23" ht="73.2" customHeight="1" x14ac:dyDescent="0.3">
      <c r="A63" s="21">
        <v>52</v>
      </c>
      <c r="B63" s="119" t="s">
        <v>393</v>
      </c>
      <c r="C63" s="394" t="s">
        <v>394</v>
      </c>
      <c r="D63" s="50" t="s">
        <v>395</v>
      </c>
      <c r="E63" s="51"/>
      <c r="F63" s="52"/>
      <c r="G63" s="53" t="s">
        <v>31</v>
      </c>
      <c r="H63" s="54">
        <v>15</v>
      </c>
      <c r="I63" s="415"/>
      <c r="J63" s="56">
        <v>1</v>
      </c>
      <c r="K63" s="57"/>
      <c r="L63" s="58"/>
      <c r="M63" s="59"/>
      <c r="N63" s="60"/>
      <c r="O63" s="60"/>
      <c r="P63" s="60"/>
      <c r="Q63" s="61"/>
      <c r="R63" s="61"/>
      <c r="S63" s="375"/>
      <c r="T63" s="62"/>
      <c r="V63" s="35"/>
    </row>
    <row r="64" spans="1:23" ht="79.5" customHeight="1" x14ac:dyDescent="0.3">
      <c r="A64" s="21">
        <v>53</v>
      </c>
      <c r="B64" s="49" t="s">
        <v>396</v>
      </c>
      <c r="C64" s="50" t="s">
        <v>397</v>
      </c>
      <c r="D64" s="50" t="s">
        <v>398</v>
      </c>
      <c r="E64" s="24"/>
      <c r="F64" s="86"/>
      <c r="G64" s="25" t="s">
        <v>31</v>
      </c>
      <c r="H64" s="26">
        <v>1</v>
      </c>
      <c r="I64" s="420"/>
      <c r="J64" s="28">
        <v>1</v>
      </c>
      <c r="K64" s="29"/>
      <c r="L64" s="30"/>
      <c r="M64" s="31"/>
      <c r="N64" s="32"/>
      <c r="O64" s="60"/>
      <c r="P64" s="32"/>
      <c r="Q64" s="33"/>
      <c r="R64" s="33"/>
      <c r="S64" s="408"/>
      <c r="T64" s="34"/>
      <c r="V64" s="35"/>
    </row>
    <row r="65" spans="1:1050" ht="55.2" customHeight="1" x14ac:dyDescent="0.3">
      <c r="A65" s="21">
        <v>54</v>
      </c>
      <c r="B65" s="119" t="s">
        <v>399</v>
      </c>
      <c r="C65" s="406" t="s">
        <v>400</v>
      </c>
      <c r="D65" s="50" t="s">
        <v>401</v>
      </c>
      <c r="E65" s="24"/>
      <c r="F65" s="86"/>
      <c r="G65" s="25" t="s">
        <v>31</v>
      </c>
      <c r="H65" s="26">
        <v>1</v>
      </c>
      <c r="I65" s="420"/>
      <c r="J65" s="28">
        <v>1</v>
      </c>
      <c r="K65" s="29"/>
      <c r="L65" s="30"/>
      <c r="M65" s="31"/>
      <c r="N65" s="32"/>
      <c r="O65" s="60"/>
      <c r="P65" s="32"/>
      <c r="Q65" s="33"/>
      <c r="R65" s="33"/>
      <c r="S65" s="408"/>
      <c r="T65" s="34"/>
      <c r="V65" s="35"/>
    </row>
    <row r="66" spans="1:1050" ht="51" customHeight="1" x14ac:dyDescent="0.3">
      <c r="A66" s="21">
        <v>55</v>
      </c>
      <c r="B66" s="119" t="s">
        <v>399</v>
      </c>
      <c r="C66" s="406" t="s">
        <v>402</v>
      </c>
      <c r="D66" s="50" t="s">
        <v>403</v>
      </c>
      <c r="E66" s="24"/>
      <c r="F66" s="86"/>
      <c r="G66" s="25" t="s">
        <v>31</v>
      </c>
      <c r="H66" s="26">
        <v>1</v>
      </c>
      <c r="I66" s="420"/>
      <c r="J66" s="28">
        <v>1</v>
      </c>
      <c r="K66" s="29"/>
      <c r="L66" s="30"/>
      <c r="M66" s="31"/>
      <c r="N66" s="32"/>
      <c r="O66" s="60"/>
      <c r="P66" s="32"/>
      <c r="Q66" s="33"/>
      <c r="R66" s="33"/>
      <c r="S66" s="408"/>
      <c r="T66" s="34"/>
      <c r="V66" s="35"/>
    </row>
    <row r="67" spans="1:1050" ht="56.4" customHeight="1" x14ac:dyDescent="0.3">
      <c r="A67" s="21">
        <v>56</v>
      </c>
      <c r="B67" s="119" t="s">
        <v>399</v>
      </c>
      <c r="C67" s="406" t="s">
        <v>404</v>
      </c>
      <c r="D67" s="50" t="s">
        <v>405</v>
      </c>
      <c r="E67" s="51"/>
      <c r="F67" s="52"/>
      <c r="G67" s="53" t="s">
        <v>31</v>
      </c>
      <c r="H67" s="54">
        <v>1</v>
      </c>
      <c r="I67" s="415"/>
      <c r="J67" s="56">
        <v>1</v>
      </c>
      <c r="K67" s="57"/>
      <c r="L67" s="58"/>
      <c r="M67" s="59"/>
      <c r="N67" s="60"/>
      <c r="O67" s="60"/>
      <c r="P67" s="60"/>
      <c r="Q67" s="61"/>
      <c r="R67" s="61"/>
      <c r="S67" s="375"/>
      <c r="T67" s="62"/>
      <c r="V67" s="35"/>
    </row>
    <row r="68" spans="1:1050" ht="68.400000000000006" customHeight="1" x14ac:dyDescent="0.3">
      <c r="A68" s="21">
        <v>57</v>
      </c>
      <c r="B68" s="119" t="s">
        <v>406</v>
      </c>
      <c r="C68" s="421" t="s">
        <v>407</v>
      </c>
      <c r="D68" s="50" t="s">
        <v>408</v>
      </c>
      <c r="E68" s="51"/>
      <c r="F68" s="52"/>
      <c r="G68" s="53" t="s">
        <v>31</v>
      </c>
      <c r="H68" s="54">
        <v>1</v>
      </c>
      <c r="I68" s="422"/>
      <c r="J68" s="56">
        <v>1</v>
      </c>
      <c r="K68" s="423"/>
      <c r="L68" s="424"/>
      <c r="M68" s="425"/>
      <c r="N68" s="426"/>
      <c r="O68" s="60"/>
      <c r="P68" s="426"/>
      <c r="Q68" s="427"/>
      <c r="R68" s="427"/>
      <c r="S68" s="428"/>
      <c r="T68" s="429"/>
      <c r="V68" s="35"/>
    </row>
    <row r="69" spans="1:1050" s="441" customFormat="1" ht="282.60000000000002" customHeight="1" x14ac:dyDescent="0.3">
      <c r="A69" s="21">
        <v>58</v>
      </c>
      <c r="B69" s="430" t="s">
        <v>409</v>
      </c>
      <c r="C69" s="421" t="s">
        <v>410</v>
      </c>
      <c r="D69" s="361" t="s">
        <v>411</v>
      </c>
      <c r="E69" s="362"/>
      <c r="F69" s="363"/>
      <c r="G69" s="364" t="s">
        <v>31</v>
      </c>
      <c r="H69" s="431">
        <v>500</v>
      </c>
      <c r="I69" s="432"/>
      <c r="J69" s="433">
        <v>1</v>
      </c>
      <c r="K69" s="434"/>
      <c r="L69" s="435"/>
      <c r="M69" s="436"/>
      <c r="N69" s="437"/>
      <c r="O69" s="437"/>
      <c r="P69" s="437"/>
      <c r="Q69" s="438"/>
      <c r="R69" s="438"/>
      <c r="S69" s="439"/>
      <c r="T69" s="440"/>
      <c r="V69" s="35"/>
      <c r="W69" s="4"/>
    </row>
    <row r="70" spans="1:1050" ht="133.5" customHeight="1" x14ac:dyDescent="0.3">
      <c r="A70" s="21">
        <v>59</v>
      </c>
      <c r="B70" s="119" t="s">
        <v>412</v>
      </c>
      <c r="C70" s="421" t="s">
        <v>413</v>
      </c>
      <c r="D70" s="50" t="s">
        <v>414</v>
      </c>
      <c r="E70" s="51"/>
      <c r="F70" s="52"/>
      <c r="G70" s="53" t="s">
        <v>31</v>
      </c>
      <c r="H70" s="54">
        <v>1</v>
      </c>
      <c r="I70" s="422"/>
      <c r="J70" s="56">
        <v>1</v>
      </c>
      <c r="K70" s="423"/>
      <c r="L70" s="424"/>
      <c r="M70" s="425"/>
      <c r="N70" s="426"/>
      <c r="O70" s="60"/>
      <c r="P70" s="426"/>
      <c r="Q70" s="427"/>
      <c r="R70" s="427"/>
      <c r="S70" s="428"/>
      <c r="T70" s="429"/>
      <c r="V70" s="35"/>
    </row>
    <row r="71" spans="1:1050" s="103" customFormat="1" ht="289.8" customHeight="1" x14ac:dyDescent="0.3">
      <c r="A71" s="21">
        <v>60</v>
      </c>
      <c r="B71" s="119" t="s">
        <v>415</v>
      </c>
      <c r="C71" s="119" t="s">
        <v>416</v>
      </c>
      <c r="D71" s="90"/>
      <c r="E71" s="89"/>
      <c r="F71" s="91"/>
      <c r="G71" s="92" t="s">
        <v>31</v>
      </c>
      <c r="H71" s="401">
        <v>15</v>
      </c>
      <c r="I71" s="94"/>
      <c r="J71" s="95">
        <v>1</v>
      </c>
      <c r="K71" s="96"/>
      <c r="L71" s="97"/>
      <c r="M71" s="98"/>
      <c r="N71" s="99"/>
      <c r="O71" s="99"/>
      <c r="P71" s="99"/>
      <c r="Q71" s="100"/>
      <c r="R71" s="100"/>
      <c r="S71" s="100"/>
      <c r="T71" s="101"/>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c r="HG71" s="102"/>
      <c r="HH71" s="102"/>
      <c r="HI71" s="102"/>
      <c r="HJ71" s="102"/>
      <c r="HK71" s="102"/>
      <c r="HL71" s="102"/>
      <c r="HM71" s="102"/>
      <c r="HN71" s="102"/>
      <c r="HO71" s="102"/>
      <c r="HP71" s="102"/>
      <c r="HQ71" s="102"/>
      <c r="HR71" s="102"/>
      <c r="HS71" s="102"/>
      <c r="HT71" s="102"/>
      <c r="HU71" s="102"/>
      <c r="HV71" s="102"/>
      <c r="HW71" s="102"/>
      <c r="HX71" s="102"/>
      <c r="HY71" s="102"/>
      <c r="HZ71" s="102"/>
      <c r="IA71" s="102"/>
      <c r="IB71" s="102"/>
      <c r="IC71" s="102"/>
      <c r="ID71" s="102"/>
      <c r="IE71" s="102"/>
      <c r="IF71" s="102"/>
      <c r="IG71" s="102"/>
      <c r="IH71" s="102"/>
      <c r="II71" s="102"/>
      <c r="IJ71" s="102"/>
      <c r="IK71" s="102"/>
      <c r="IL71" s="102"/>
      <c r="IM71" s="102"/>
      <c r="IN71" s="102"/>
      <c r="IO71" s="102"/>
      <c r="IP71" s="102"/>
      <c r="IQ71" s="102"/>
      <c r="IR71" s="102"/>
      <c r="IS71" s="102"/>
      <c r="IT71" s="102"/>
      <c r="IU71" s="102"/>
      <c r="IV71" s="102"/>
      <c r="IW71" s="102"/>
      <c r="IX71" s="102"/>
      <c r="IY71" s="102"/>
      <c r="IZ71" s="102"/>
      <c r="JA71" s="102"/>
      <c r="JB71" s="102"/>
      <c r="JC71" s="102"/>
      <c r="JD71" s="102"/>
      <c r="JE71" s="102"/>
      <c r="JF71" s="102"/>
      <c r="JG71" s="102"/>
      <c r="JH71" s="102"/>
      <c r="JI71" s="102"/>
      <c r="JJ71" s="102"/>
      <c r="JK71" s="102"/>
      <c r="JL71" s="102"/>
      <c r="JM71" s="102"/>
      <c r="JN71" s="102"/>
      <c r="JO71" s="102"/>
      <c r="JP71" s="102"/>
      <c r="JQ71" s="102"/>
      <c r="JR71" s="102"/>
      <c r="JS71" s="102"/>
      <c r="JT71" s="102"/>
      <c r="JU71" s="102"/>
      <c r="JV71" s="102"/>
      <c r="JW71" s="102"/>
      <c r="JX71" s="102"/>
      <c r="JY71" s="102"/>
      <c r="JZ71" s="102"/>
      <c r="KA71" s="102"/>
      <c r="KB71" s="102"/>
      <c r="KC71" s="102"/>
      <c r="KD71" s="102"/>
      <c r="KE71" s="102"/>
      <c r="KF71" s="102"/>
      <c r="KG71" s="102"/>
      <c r="KH71" s="102"/>
      <c r="KI71" s="102"/>
      <c r="KJ71" s="102"/>
      <c r="KK71" s="102"/>
      <c r="KL71" s="102"/>
      <c r="KM71" s="102"/>
      <c r="KN71" s="102"/>
      <c r="KO71" s="102"/>
      <c r="KP71" s="102"/>
      <c r="KQ71" s="102"/>
      <c r="KR71" s="102"/>
      <c r="KS71" s="102"/>
      <c r="KT71" s="102"/>
      <c r="KU71" s="102"/>
      <c r="KV71" s="102"/>
      <c r="KW71" s="102"/>
      <c r="KX71" s="102"/>
      <c r="KY71" s="102"/>
      <c r="KZ71" s="102"/>
      <c r="LA71" s="102"/>
      <c r="LB71" s="102"/>
      <c r="LC71" s="102"/>
      <c r="LD71" s="102"/>
      <c r="LE71" s="102"/>
      <c r="LF71" s="102"/>
      <c r="LG71" s="102"/>
      <c r="LH71" s="102"/>
      <c r="LI71" s="102"/>
      <c r="LJ71" s="102"/>
      <c r="LK71" s="102"/>
      <c r="LL71" s="102"/>
      <c r="LM71" s="102"/>
      <c r="LN71" s="102"/>
      <c r="LO71" s="102"/>
      <c r="LP71" s="102"/>
      <c r="LQ71" s="102"/>
      <c r="LR71" s="102"/>
      <c r="LS71" s="102"/>
      <c r="LT71" s="102"/>
      <c r="LU71" s="102"/>
      <c r="LV71" s="102"/>
      <c r="LW71" s="102"/>
      <c r="LX71" s="102"/>
      <c r="LY71" s="102"/>
      <c r="LZ71" s="102"/>
      <c r="MA71" s="102"/>
      <c r="MB71" s="102"/>
      <c r="MC71" s="102"/>
      <c r="MD71" s="102"/>
      <c r="ME71" s="102"/>
      <c r="MF71" s="102"/>
      <c r="MG71" s="102"/>
      <c r="MH71" s="102"/>
      <c r="MI71" s="102"/>
      <c r="MJ71" s="102"/>
      <c r="MK71" s="102"/>
      <c r="ML71" s="102"/>
      <c r="MM71" s="102"/>
      <c r="MN71" s="102"/>
      <c r="MO71" s="102"/>
      <c r="MP71" s="102"/>
      <c r="MQ71" s="102"/>
      <c r="MR71" s="102"/>
      <c r="MS71" s="102"/>
      <c r="MT71" s="102"/>
      <c r="MU71" s="102"/>
      <c r="MV71" s="102"/>
      <c r="MW71" s="102"/>
      <c r="MX71" s="102"/>
      <c r="MY71" s="102"/>
      <c r="MZ71" s="102"/>
      <c r="NA71" s="102"/>
      <c r="NB71" s="102"/>
      <c r="NC71" s="102"/>
      <c r="ND71" s="102"/>
      <c r="NE71" s="102"/>
      <c r="NF71" s="102"/>
      <c r="NG71" s="102"/>
      <c r="NH71" s="102"/>
      <c r="NI71" s="102"/>
      <c r="NJ71" s="102"/>
      <c r="NK71" s="102"/>
      <c r="NL71" s="102"/>
      <c r="NM71" s="102"/>
      <c r="NN71" s="102"/>
      <c r="NO71" s="102"/>
      <c r="NP71" s="102"/>
      <c r="NQ71" s="102"/>
      <c r="NR71" s="102"/>
      <c r="NS71" s="102"/>
      <c r="NT71" s="102"/>
      <c r="NU71" s="102"/>
      <c r="NV71" s="102"/>
      <c r="NW71" s="102"/>
      <c r="NX71" s="102"/>
      <c r="NY71" s="102"/>
      <c r="NZ71" s="102"/>
      <c r="OA71" s="102"/>
      <c r="OB71" s="102"/>
      <c r="OC71" s="102"/>
      <c r="OD71" s="102"/>
      <c r="OE71" s="102"/>
      <c r="OF71" s="102"/>
      <c r="OG71" s="102"/>
      <c r="OH71" s="102"/>
      <c r="OI71" s="102"/>
      <c r="OJ71" s="102"/>
      <c r="OK71" s="102"/>
      <c r="OL71" s="102"/>
      <c r="OM71" s="102"/>
      <c r="ON71" s="102"/>
      <c r="OO71" s="102"/>
      <c r="OP71" s="102"/>
      <c r="OQ71" s="102"/>
      <c r="OR71" s="102"/>
      <c r="OS71" s="102"/>
      <c r="OT71" s="102"/>
      <c r="OU71" s="102"/>
      <c r="OV71" s="102"/>
      <c r="OW71" s="102"/>
      <c r="OX71" s="102"/>
      <c r="OY71" s="102"/>
      <c r="OZ71" s="102"/>
      <c r="PA71" s="102"/>
      <c r="PB71" s="102"/>
      <c r="PC71" s="102"/>
      <c r="PD71" s="102"/>
      <c r="PE71" s="102"/>
      <c r="PF71" s="102"/>
      <c r="PG71" s="102"/>
      <c r="PH71" s="102"/>
      <c r="PI71" s="102"/>
      <c r="PJ71" s="102"/>
      <c r="PK71" s="102"/>
      <c r="PL71" s="102"/>
      <c r="PM71" s="102"/>
      <c r="PN71" s="102"/>
      <c r="PO71" s="102"/>
      <c r="PP71" s="102"/>
      <c r="PQ71" s="102"/>
      <c r="PR71" s="102"/>
      <c r="PS71" s="102"/>
      <c r="PT71" s="102"/>
      <c r="PU71" s="102"/>
      <c r="PV71" s="102"/>
      <c r="PW71" s="102"/>
      <c r="PX71" s="102"/>
      <c r="PY71" s="102"/>
      <c r="PZ71" s="102"/>
      <c r="QA71" s="102"/>
      <c r="QB71" s="102"/>
      <c r="QC71" s="102"/>
      <c r="QD71" s="102"/>
      <c r="QE71" s="102"/>
      <c r="QF71" s="102"/>
      <c r="QG71" s="102"/>
      <c r="QH71" s="102"/>
      <c r="QI71" s="102"/>
      <c r="QJ71" s="102"/>
      <c r="QK71" s="102"/>
      <c r="QL71" s="102"/>
      <c r="QM71" s="102"/>
      <c r="QN71" s="102"/>
      <c r="QO71" s="102"/>
      <c r="QP71" s="102"/>
      <c r="QQ71" s="102"/>
      <c r="QR71" s="102"/>
      <c r="QS71" s="102"/>
      <c r="QT71" s="102"/>
      <c r="QU71" s="102"/>
      <c r="QV71" s="102"/>
      <c r="QW71" s="102"/>
      <c r="QX71" s="102"/>
      <c r="QY71" s="102"/>
      <c r="QZ71" s="102"/>
      <c r="RA71" s="102"/>
      <c r="RB71" s="102"/>
      <c r="RC71" s="102"/>
      <c r="RD71" s="102"/>
      <c r="RE71" s="102"/>
      <c r="RF71" s="102"/>
      <c r="RG71" s="102"/>
      <c r="RH71" s="102"/>
      <c r="RI71" s="102"/>
      <c r="RJ71" s="102"/>
      <c r="RK71" s="102"/>
      <c r="RL71" s="102"/>
      <c r="RM71" s="102"/>
      <c r="RN71" s="102"/>
      <c r="RO71" s="102"/>
      <c r="RP71" s="102"/>
      <c r="RQ71" s="102"/>
      <c r="RR71" s="102"/>
      <c r="RS71" s="102"/>
      <c r="RT71" s="102"/>
      <c r="RU71" s="102"/>
      <c r="RV71" s="102"/>
      <c r="RW71" s="102"/>
      <c r="RX71" s="102"/>
      <c r="RY71" s="102"/>
      <c r="RZ71" s="102"/>
      <c r="SA71" s="102"/>
      <c r="SB71" s="102"/>
      <c r="SC71" s="102"/>
      <c r="SD71" s="102"/>
      <c r="SE71" s="102"/>
      <c r="SF71" s="102"/>
      <c r="SG71" s="102"/>
      <c r="SH71" s="102"/>
      <c r="SI71" s="102"/>
      <c r="SJ71" s="102"/>
      <c r="SK71" s="102"/>
      <c r="SL71" s="102"/>
      <c r="SM71" s="102"/>
      <c r="SN71" s="102"/>
      <c r="SO71" s="102"/>
      <c r="SP71" s="102"/>
      <c r="SQ71" s="102"/>
      <c r="SR71" s="102"/>
      <c r="SS71" s="102"/>
      <c r="ST71" s="102"/>
      <c r="SU71" s="102"/>
      <c r="SV71" s="102"/>
      <c r="SW71" s="102"/>
      <c r="SX71" s="102"/>
      <c r="SY71" s="102"/>
      <c r="SZ71" s="102"/>
      <c r="TA71" s="102"/>
      <c r="TB71" s="102"/>
      <c r="TC71" s="102"/>
      <c r="TD71" s="102"/>
      <c r="TE71" s="102"/>
      <c r="TF71" s="102"/>
      <c r="TG71" s="102"/>
      <c r="TH71" s="102"/>
      <c r="TI71" s="102"/>
      <c r="TJ71" s="102"/>
      <c r="TK71" s="102"/>
      <c r="TL71" s="102"/>
      <c r="TM71" s="102"/>
      <c r="TN71" s="102"/>
      <c r="TO71" s="102"/>
      <c r="TP71" s="102"/>
      <c r="TQ71" s="102"/>
      <c r="TR71" s="102"/>
      <c r="TS71" s="102"/>
      <c r="TT71" s="102"/>
      <c r="TU71" s="102"/>
      <c r="TV71" s="102"/>
      <c r="TW71" s="102"/>
      <c r="TX71" s="102"/>
      <c r="TY71" s="102"/>
      <c r="TZ71" s="102"/>
      <c r="UA71" s="102"/>
      <c r="UB71" s="102"/>
      <c r="UC71" s="102"/>
      <c r="UD71" s="102"/>
      <c r="UE71" s="102"/>
      <c r="UF71" s="102"/>
      <c r="UG71" s="102"/>
      <c r="UH71" s="102"/>
      <c r="UI71" s="102"/>
      <c r="UJ71" s="102"/>
      <c r="UK71" s="102"/>
      <c r="UL71" s="102"/>
      <c r="UM71" s="102"/>
      <c r="UN71" s="102"/>
      <c r="UO71" s="102"/>
      <c r="UP71" s="102"/>
      <c r="UQ71" s="102"/>
      <c r="UR71" s="102"/>
      <c r="US71" s="102"/>
      <c r="UT71" s="102"/>
      <c r="UU71" s="102"/>
      <c r="UV71" s="102"/>
      <c r="UW71" s="102"/>
      <c r="UX71" s="102"/>
      <c r="UY71" s="102"/>
      <c r="UZ71" s="102"/>
      <c r="VA71" s="102"/>
      <c r="VB71" s="102"/>
      <c r="VC71" s="102"/>
      <c r="VD71" s="102"/>
      <c r="VE71" s="102"/>
      <c r="VF71" s="102"/>
      <c r="VG71" s="102"/>
      <c r="VH71" s="102"/>
      <c r="VI71" s="102"/>
      <c r="VJ71" s="102"/>
      <c r="VK71" s="102"/>
      <c r="VL71" s="102"/>
      <c r="VM71" s="102"/>
      <c r="VN71" s="102"/>
      <c r="VO71" s="102"/>
      <c r="VP71" s="102"/>
      <c r="VQ71" s="102"/>
      <c r="VR71" s="102"/>
      <c r="VS71" s="102"/>
      <c r="VT71" s="102"/>
      <c r="VU71" s="102"/>
      <c r="VV71" s="102"/>
      <c r="VW71" s="102"/>
      <c r="VX71" s="102"/>
      <c r="VY71" s="102"/>
      <c r="VZ71" s="102"/>
      <c r="WA71" s="102"/>
      <c r="WB71" s="102"/>
      <c r="WC71" s="102"/>
      <c r="WD71" s="102"/>
      <c r="WE71" s="102"/>
      <c r="WF71" s="102"/>
      <c r="WG71" s="102"/>
      <c r="WH71" s="102"/>
      <c r="WI71" s="102"/>
      <c r="WJ71" s="102"/>
      <c r="WK71" s="102"/>
      <c r="WL71" s="102"/>
      <c r="WM71" s="102"/>
      <c r="WN71" s="102"/>
      <c r="WO71" s="102"/>
      <c r="WP71" s="102"/>
      <c r="WQ71" s="102"/>
      <c r="WR71" s="102"/>
      <c r="WS71" s="102"/>
      <c r="WT71" s="102"/>
      <c r="WU71" s="102"/>
      <c r="WV71" s="102"/>
      <c r="WW71" s="102"/>
      <c r="WX71" s="102"/>
      <c r="WY71" s="102"/>
      <c r="WZ71" s="102"/>
      <c r="XA71" s="102"/>
      <c r="XB71" s="102"/>
      <c r="XC71" s="102"/>
      <c r="XD71" s="102"/>
      <c r="XE71" s="102"/>
      <c r="XF71" s="102"/>
      <c r="XG71" s="102"/>
      <c r="XH71" s="102"/>
      <c r="XI71" s="102"/>
      <c r="XJ71" s="102"/>
      <c r="XK71" s="102"/>
      <c r="XL71" s="102"/>
      <c r="XM71" s="102"/>
      <c r="XN71" s="102"/>
      <c r="XO71" s="102"/>
      <c r="XP71" s="102"/>
      <c r="XQ71" s="102"/>
      <c r="XR71" s="102"/>
      <c r="XS71" s="102"/>
      <c r="XT71" s="102"/>
      <c r="XU71" s="102"/>
      <c r="XV71" s="102"/>
      <c r="XW71" s="102"/>
      <c r="XX71" s="102"/>
      <c r="XY71" s="102"/>
      <c r="XZ71" s="102"/>
      <c r="YA71" s="102"/>
      <c r="YB71" s="102"/>
      <c r="YC71" s="102"/>
      <c r="YD71" s="102"/>
      <c r="YE71" s="102"/>
      <c r="YF71" s="102"/>
      <c r="YG71" s="102"/>
      <c r="YH71" s="102"/>
      <c r="YI71" s="102"/>
      <c r="YJ71" s="102"/>
      <c r="YK71" s="102"/>
      <c r="YL71" s="102"/>
      <c r="YM71" s="102"/>
      <c r="YN71" s="102"/>
      <c r="YO71" s="102"/>
      <c r="YP71" s="102"/>
      <c r="YQ71" s="102"/>
      <c r="YR71" s="102"/>
      <c r="YS71" s="102"/>
      <c r="YT71" s="102"/>
      <c r="YU71" s="102"/>
      <c r="YV71" s="102"/>
      <c r="YW71" s="102"/>
      <c r="YX71" s="102"/>
      <c r="YY71" s="102"/>
      <c r="YZ71" s="102"/>
      <c r="ZA71" s="102"/>
      <c r="ZB71" s="102"/>
      <c r="ZC71" s="102"/>
      <c r="ZD71" s="102"/>
      <c r="ZE71" s="102"/>
      <c r="ZF71" s="102"/>
      <c r="ZG71" s="102"/>
      <c r="ZH71" s="102"/>
      <c r="ZI71" s="102"/>
      <c r="ZJ71" s="102"/>
      <c r="ZK71" s="102"/>
      <c r="ZL71" s="102"/>
      <c r="ZM71" s="102"/>
      <c r="ZN71" s="102"/>
      <c r="ZO71" s="102"/>
      <c r="ZP71" s="102"/>
      <c r="ZQ71" s="102"/>
      <c r="ZR71" s="102"/>
      <c r="ZS71" s="102"/>
      <c r="ZT71" s="102"/>
      <c r="ZU71" s="102"/>
      <c r="ZV71" s="102"/>
      <c r="ZW71" s="102"/>
      <c r="ZX71" s="102"/>
      <c r="ZY71" s="102"/>
      <c r="ZZ71" s="102"/>
      <c r="AAA71" s="102"/>
      <c r="AAB71" s="102"/>
      <c r="AAC71" s="102"/>
      <c r="AAD71" s="102"/>
      <c r="AAE71" s="102"/>
      <c r="AAF71" s="102"/>
      <c r="AAG71" s="102"/>
      <c r="AAH71" s="102"/>
      <c r="AAI71" s="102"/>
      <c r="AAJ71" s="102"/>
      <c r="AAK71" s="102"/>
      <c r="AAL71" s="102"/>
      <c r="AAM71" s="102"/>
      <c r="AAN71" s="102"/>
      <c r="AAO71" s="102"/>
      <c r="AAP71" s="102"/>
      <c r="AAQ71" s="102"/>
      <c r="AAR71" s="102"/>
      <c r="AAS71" s="102"/>
      <c r="AAT71" s="102"/>
      <c r="AAU71" s="102"/>
      <c r="AAV71" s="102"/>
      <c r="AAW71" s="102"/>
      <c r="AAX71" s="102"/>
      <c r="AAY71" s="102"/>
      <c r="AAZ71" s="102"/>
      <c r="ABA71" s="102"/>
      <c r="ABB71" s="102"/>
      <c r="ABC71" s="102"/>
      <c r="ABD71" s="102"/>
      <c r="ABE71" s="102"/>
      <c r="ABF71" s="102"/>
      <c r="ABG71" s="102"/>
      <c r="ABH71" s="102"/>
      <c r="ABI71" s="102"/>
      <c r="ABJ71" s="102"/>
      <c r="ABK71" s="102"/>
      <c r="ABL71" s="102"/>
      <c r="ABM71" s="102"/>
      <c r="ABN71" s="102"/>
      <c r="ABO71" s="102"/>
      <c r="ABP71" s="102"/>
      <c r="ABQ71" s="102"/>
      <c r="ABR71" s="102"/>
      <c r="ABS71" s="102"/>
      <c r="ABT71" s="102"/>
      <c r="ABU71" s="102"/>
      <c r="ABV71" s="102"/>
      <c r="ABW71" s="102"/>
      <c r="ABX71" s="102"/>
      <c r="ABY71" s="102"/>
      <c r="ABZ71" s="102"/>
      <c r="ACA71" s="102"/>
      <c r="ACB71" s="102"/>
      <c r="ACC71" s="102"/>
      <c r="ACD71" s="102"/>
      <c r="ACE71" s="102"/>
      <c r="ACF71" s="102"/>
      <c r="ACG71" s="102"/>
      <c r="ACH71" s="102"/>
      <c r="ACI71" s="102"/>
      <c r="ACJ71" s="102"/>
      <c r="ACK71" s="102"/>
      <c r="ACL71" s="102"/>
      <c r="ACM71" s="102"/>
      <c r="ACN71" s="102"/>
      <c r="ACO71" s="102"/>
      <c r="ACP71" s="102"/>
      <c r="ACQ71" s="102"/>
      <c r="ACR71" s="102"/>
      <c r="ACS71" s="102"/>
      <c r="ACT71" s="102"/>
      <c r="ACU71" s="102"/>
      <c r="ACV71" s="102"/>
      <c r="ACW71" s="102"/>
      <c r="ACX71" s="102"/>
      <c r="ACY71" s="102"/>
      <c r="ACZ71" s="102"/>
      <c r="ADA71" s="102"/>
      <c r="ADB71" s="102"/>
      <c r="ADC71" s="102"/>
      <c r="ADD71" s="102"/>
      <c r="ADE71" s="102"/>
      <c r="ADF71" s="102"/>
      <c r="ADG71" s="102"/>
      <c r="ADH71" s="102"/>
      <c r="ADI71" s="102"/>
      <c r="ADJ71" s="102"/>
      <c r="ADK71" s="102"/>
      <c r="ADL71" s="102"/>
      <c r="ADM71" s="102"/>
      <c r="ADN71" s="102"/>
      <c r="ADO71" s="102"/>
      <c r="ADP71" s="102"/>
      <c r="ADQ71" s="102"/>
      <c r="ADR71" s="102"/>
      <c r="ADS71" s="102"/>
      <c r="ADT71" s="102"/>
      <c r="ADU71" s="102"/>
      <c r="ADV71" s="102"/>
      <c r="ADW71" s="102"/>
      <c r="ADX71" s="102"/>
      <c r="ADY71" s="102"/>
      <c r="ADZ71" s="102"/>
      <c r="AEA71" s="102"/>
      <c r="AEB71" s="102"/>
      <c r="AEC71" s="102"/>
      <c r="AED71" s="102"/>
      <c r="AEE71" s="102"/>
      <c r="AEF71" s="102"/>
      <c r="AEG71" s="102"/>
      <c r="AEH71" s="102"/>
      <c r="AEI71" s="102"/>
      <c r="AEJ71" s="102"/>
      <c r="AEK71" s="102"/>
      <c r="AEL71" s="102"/>
      <c r="AEM71" s="102"/>
      <c r="AEN71" s="102"/>
      <c r="AEO71" s="102"/>
      <c r="AEP71" s="102"/>
      <c r="AEQ71" s="102"/>
      <c r="AER71" s="102"/>
      <c r="AES71" s="102"/>
      <c r="AET71" s="102"/>
      <c r="AEU71" s="102"/>
      <c r="AEV71" s="102"/>
      <c r="AEW71" s="102"/>
      <c r="AEX71" s="102"/>
      <c r="AEY71" s="102"/>
      <c r="AEZ71" s="102"/>
      <c r="AFA71" s="102"/>
      <c r="AFB71" s="102"/>
      <c r="AFC71" s="102"/>
      <c r="AFD71" s="102"/>
      <c r="AFE71" s="102"/>
      <c r="AFF71" s="102"/>
      <c r="AFG71" s="102"/>
      <c r="AFH71" s="102"/>
      <c r="AFI71" s="102"/>
      <c r="AFJ71" s="102"/>
      <c r="AFK71" s="102"/>
      <c r="AFL71" s="102"/>
      <c r="AFM71" s="102"/>
      <c r="AFN71" s="102"/>
      <c r="AFO71" s="102"/>
      <c r="AFP71" s="102"/>
      <c r="AFQ71" s="102"/>
      <c r="AFR71" s="102"/>
      <c r="AFS71" s="102"/>
      <c r="AFT71" s="102"/>
      <c r="AFU71" s="102"/>
      <c r="AFV71" s="102"/>
      <c r="AFW71" s="102"/>
      <c r="AFX71" s="102"/>
      <c r="AFY71" s="102"/>
      <c r="AFZ71" s="102"/>
      <c r="AGA71" s="102"/>
      <c r="AGB71" s="102"/>
      <c r="AGC71" s="102"/>
      <c r="AGD71" s="102"/>
      <c r="AGE71" s="102"/>
      <c r="AGF71" s="102"/>
      <c r="AGG71" s="102"/>
      <c r="AGH71" s="102"/>
      <c r="AGI71" s="102"/>
      <c r="AGJ71" s="102"/>
      <c r="AGK71" s="102"/>
      <c r="AGL71" s="102"/>
      <c r="AGM71" s="102"/>
      <c r="AGN71" s="102"/>
      <c r="AGO71" s="102"/>
      <c r="AGP71" s="102"/>
      <c r="AGQ71" s="102"/>
      <c r="AGR71" s="102"/>
      <c r="AGS71" s="102"/>
      <c r="AGT71" s="102"/>
      <c r="AGU71" s="102"/>
      <c r="AGV71" s="102"/>
      <c r="AGW71" s="102"/>
      <c r="AGX71" s="102"/>
      <c r="AGY71" s="102"/>
      <c r="AGZ71" s="102"/>
      <c r="AHA71" s="102"/>
      <c r="AHB71" s="102"/>
      <c r="AHC71" s="102"/>
      <c r="AHD71" s="102"/>
      <c r="AHE71" s="102"/>
      <c r="AHF71" s="102"/>
      <c r="AHG71" s="102"/>
      <c r="AHH71" s="102"/>
      <c r="AHI71" s="102"/>
      <c r="AHJ71" s="102"/>
      <c r="AHK71" s="102"/>
      <c r="AHL71" s="102"/>
      <c r="AHM71" s="102"/>
      <c r="AHN71" s="102"/>
      <c r="AHO71" s="102"/>
      <c r="AHP71" s="102"/>
      <c r="AHQ71" s="102"/>
      <c r="AHR71" s="102"/>
      <c r="AHS71" s="102"/>
      <c r="AHT71" s="102"/>
      <c r="AHU71" s="102"/>
      <c r="AHV71" s="102"/>
      <c r="AHW71" s="102"/>
      <c r="AHX71" s="102"/>
      <c r="AHY71" s="102"/>
      <c r="AHZ71" s="102"/>
      <c r="AIA71" s="102"/>
      <c r="AIB71" s="102"/>
      <c r="AIC71" s="102"/>
      <c r="AID71" s="102"/>
      <c r="AIE71" s="102"/>
      <c r="AIF71" s="102"/>
      <c r="AIG71" s="102"/>
      <c r="AIH71" s="102"/>
      <c r="AII71" s="102"/>
      <c r="AIJ71" s="102"/>
      <c r="AIK71" s="102"/>
      <c r="AIL71" s="102"/>
      <c r="AIM71" s="102"/>
      <c r="AIN71" s="102"/>
      <c r="AIO71" s="102"/>
      <c r="AIP71" s="102"/>
      <c r="AIQ71" s="102"/>
      <c r="AIR71" s="102"/>
      <c r="AIS71" s="102"/>
      <c r="AIT71" s="102"/>
      <c r="AIU71" s="102"/>
      <c r="AIV71" s="102"/>
      <c r="AIW71" s="102"/>
      <c r="AIX71" s="102"/>
      <c r="AIY71" s="102"/>
      <c r="AIZ71" s="102"/>
      <c r="AJA71" s="102"/>
      <c r="AJB71" s="102"/>
      <c r="AJC71" s="102"/>
      <c r="AJD71" s="102"/>
      <c r="AJE71" s="102"/>
      <c r="AJF71" s="102"/>
      <c r="AJG71" s="102"/>
      <c r="AJH71" s="102"/>
      <c r="AJI71" s="102"/>
      <c r="AJJ71" s="102"/>
      <c r="AJK71" s="102"/>
      <c r="AJL71" s="102"/>
      <c r="AJM71" s="102"/>
      <c r="AJN71" s="102"/>
      <c r="AJO71" s="102"/>
      <c r="AJP71" s="102"/>
      <c r="AJQ71" s="102"/>
      <c r="AJR71" s="102"/>
      <c r="AJS71" s="102"/>
      <c r="AJT71" s="102"/>
      <c r="AJU71" s="102"/>
      <c r="AJV71" s="102"/>
      <c r="AJW71" s="102"/>
      <c r="AJX71" s="102"/>
      <c r="AJY71" s="102"/>
      <c r="AJZ71" s="102"/>
      <c r="AKA71" s="102"/>
      <c r="AKB71" s="102"/>
      <c r="AKC71" s="102"/>
      <c r="AKD71" s="102"/>
      <c r="AKE71" s="102"/>
      <c r="AKF71" s="102"/>
      <c r="AKG71" s="102"/>
      <c r="AKH71" s="102"/>
      <c r="AKI71" s="102"/>
      <c r="AKJ71" s="102"/>
      <c r="AKK71" s="102"/>
      <c r="AKL71" s="102"/>
      <c r="AKM71" s="102"/>
      <c r="AKN71" s="102"/>
      <c r="AKO71" s="102"/>
      <c r="AKP71" s="102"/>
      <c r="AKQ71" s="102"/>
      <c r="AKR71" s="102"/>
      <c r="AKS71" s="102"/>
      <c r="AKT71" s="102"/>
      <c r="AKU71" s="102"/>
      <c r="AKV71" s="102"/>
      <c r="AKW71" s="102"/>
      <c r="AKX71" s="102"/>
      <c r="AKY71" s="102"/>
      <c r="AKZ71" s="102"/>
      <c r="ALA71" s="102"/>
      <c r="ALB71" s="102"/>
      <c r="ALC71" s="102"/>
      <c r="ALD71" s="102"/>
      <c r="ALE71" s="102"/>
      <c r="ALF71" s="102"/>
      <c r="ALG71" s="102"/>
      <c r="ALH71" s="102"/>
      <c r="ALI71" s="102"/>
      <c r="ALJ71" s="102"/>
      <c r="ALK71" s="102"/>
      <c r="ALL71" s="102"/>
      <c r="ALM71" s="102"/>
      <c r="ALN71" s="102"/>
      <c r="ALO71" s="102"/>
      <c r="ALP71" s="102"/>
      <c r="ALQ71" s="102"/>
      <c r="ALR71" s="102"/>
      <c r="ALS71" s="102"/>
      <c r="ALT71" s="102"/>
      <c r="ALU71" s="102"/>
      <c r="ALV71" s="102"/>
      <c r="ALW71" s="102"/>
      <c r="ALX71" s="102"/>
      <c r="ALY71" s="102"/>
      <c r="ALZ71" s="102"/>
      <c r="AMA71" s="102"/>
      <c r="AMB71" s="102"/>
      <c r="AMC71" s="102"/>
      <c r="AMD71" s="102"/>
      <c r="AME71" s="102"/>
      <c r="AMF71" s="102"/>
      <c r="AMG71" s="102"/>
      <c r="AMH71" s="102"/>
      <c r="AMI71" s="102"/>
      <c r="AMJ71" s="102"/>
      <c r="AMK71" s="102"/>
      <c r="AML71" s="102"/>
      <c r="AMM71" s="102"/>
      <c r="AMN71" s="102"/>
      <c r="AMO71" s="102"/>
      <c r="AMP71" s="102"/>
      <c r="AMQ71" s="102"/>
      <c r="AMR71" s="102"/>
      <c r="AMS71" s="102"/>
      <c r="AMT71" s="102"/>
      <c r="AMU71" s="102"/>
      <c r="AMV71" s="102"/>
      <c r="AMW71" s="102"/>
      <c r="AMX71" s="102"/>
      <c r="AMY71" s="102"/>
      <c r="AMZ71" s="102"/>
      <c r="ANA71" s="102"/>
      <c r="ANB71" s="102"/>
      <c r="ANC71" s="102"/>
      <c r="AND71" s="102"/>
      <c r="ANE71" s="102"/>
      <c r="ANF71" s="102"/>
      <c r="ANG71" s="102"/>
      <c r="ANH71" s="102"/>
      <c r="ANI71" s="102"/>
      <c r="ANJ71" s="102"/>
    </row>
    <row r="72" spans="1:1050" s="103" customFormat="1" ht="283.2" customHeight="1" x14ac:dyDescent="0.3">
      <c r="A72" s="21">
        <v>61</v>
      </c>
      <c r="B72" s="119" t="s">
        <v>417</v>
      </c>
      <c r="C72" s="430" t="s">
        <v>418</v>
      </c>
      <c r="D72" s="90"/>
      <c r="E72" s="89"/>
      <c r="F72" s="91"/>
      <c r="G72" s="92" t="s">
        <v>31</v>
      </c>
      <c r="H72" s="401">
        <v>32</v>
      </c>
      <c r="I72" s="94"/>
      <c r="J72" s="95">
        <v>1</v>
      </c>
      <c r="K72" s="96"/>
      <c r="L72" s="97"/>
      <c r="M72" s="98"/>
      <c r="N72" s="99"/>
      <c r="O72" s="99"/>
      <c r="P72" s="99"/>
      <c r="Q72" s="100"/>
      <c r="R72" s="100"/>
      <c r="S72" s="100"/>
      <c r="T72" s="101"/>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c r="DJ72" s="102"/>
      <c r="DK72" s="102"/>
      <c r="DL72" s="102"/>
      <c r="DM72" s="102"/>
      <c r="DN72" s="102"/>
      <c r="DO72" s="102"/>
      <c r="DP72" s="102"/>
      <c r="DQ72" s="102"/>
      <c r="DR72" s="102"/>
      <c r="DS72" s="102"/>
      <c r="DT72" s="102"/>
      <c r="DU72" s="102"/>
      <c r="DV72" s="102"/>
      <c r="DW72" s="102"/>
      <c r="DX72" s="102"/>
      <c r="DY72" s="102"/>
      <c r="DZ72" s="102"/>
      <c r="EA72" s="102"/>
      <c r="EB72" s="102"/>
      <c r="EC72" s="102"/>
      <c r="ED72" s="102"/>
      <c r="EE72" s="102"/>
      <c r="EF72" s="102"/>
      <c r="EG72" s="102"/>
      <c r="EH72" s="102"/>
      <c r="EI72" s="102"/>
      <c r="EJ72" s="102"/>
      <c r="EK72" s="102"/>
      <c r="EL72" s="102"/>
      <c r="EM72" s="102"/>
      <c r="EN72" s="102"/>
      <c r="EO72" s="102"/>
      <c r="EP72" s="102"/>
      <c r="EQ72" s="102"/>
      <c r="ER72" s="102"/>
      <c r="ES72" s="102"/>
      <c r="ET72" s="102"/>
      <c r="EU72" s="102"/>
      <c r="EV72" s="102"/>
      <c r="EW72" s="102"/>
      <c r="EX72" s="102"/>
      <c r="EY72" s="102"/>
      <c r="EZ72" s="102"/>
      <c r="FA72" s="102"/>
      <c r="FB72" s="102"/>
      <c r="FC72" s="102"/>
      <c r="FD72" s="102"/>
      <c r="FE72" s="102"/>
      <c r="FF72" s="102"/>
      <c r="FG72" s="102"/>
      <c r="FH72" s="102"/>
      <c r="FI72" s="102"/>
      <c r="FJ72" s="102"/>
      <c r="FK72" s="102"/>
      <c r="FL72" s="102"/>
      <c r="FM72" s="102"/>
      <c r="FN72" s="102"/>
      <c r="FO72" s="102"/>
      <c r="FP72" s="102"/>
      <c r="FQ72" s="102"/>
      <c r="FR72" s="102"/>
      <c r="FS72" s="102"/>
      <c r="FT72" s="102"/>
      <c r="FU72" s="102"/>
      <c r="FV72" s="102"/>
      <c r="FW72" s="102"/>
      <c r="FX72" s="102"/>
      <c r="FY72" s="102"/>
      <c r="FZ72" s="102"/>
      <c r="GA72" s="102"/>
      <c r="GB72" s="102"/>
      <c r="GC72" s="102"/>
      <c r="GD72" s="102"/>
      <c r="GE72" s="102"/>
      <c r="GF72" s="102"/>
      <c r="GG72" s="102"/>
      <c r="GH72" s="102"/>
      <c r="GI72" s="102"/>
      <c r="GJ72" s="102"/>
      <c r="GK72" s="102"/>
      <c r="GL72" s="102"/>
      <c r="GM72" s="102"/>
      <c r="GN72" s="102"/>
      <c r="GO72" s="102"/>
      <c r="GP72" s="102"/>
      <c r="GQ72" s="102"/>
      <c r="GR72" s="102"/>
      <c r="GS72" s="102"/>
      <c r="GT72" s="102"/>
      <c r="GU72" s="102"/>
      <c r="GV72" s="102"/>
      <c r="GW72" s="102"/>
      <c r="GX72" s="102"/>
      <c r="GY72" s="102"/>
      <c r="GZ72" s="102"/>
      <c r="HA72" s="102"/>
      <c r="HB72" s="102"/>
      <c r="HC72" s="102"/>
      <c r="HD72" s="102"/>
      <c r="HE72" s="102"/>
      <c r="HF72" s="102"/>
      <c r="HG72" s="102"/>
      <c r="HH72" s="102"/>
      <c r="HI72" s="102"/>
      <c r="HJ72" s="102"/>
      <c r="HK72" s="102"/>
      <c r="HL72" s="102"/>
      <c r="HM72" s="102"/>
      <c r="HN72" s="102"/>
      <c r="HO72" s="102"/>
      <c r="HP72" s="102"/>
      <c r="HQ72" s="102"/>
      <c r="HR72" s="102"/>
      <c r="HS72" s="102"/>
      <c r="HT72" s="102"/>
      <c r="HU72" s="102"/>
      <c r="HV72" s="102"/>
      <c r="HW72" s="102"/>
      <c r="HX72" s="102"/>
      <c r="HY72" s="102"/>
      <c r="HZ72" s="102"/>
      <c r="IA72" s="102"/>
      <c r="IB72" s="102"/>
      <c r="IC72" s="102"/>
      <c r="ID72" s="102"/>
      <c r="IE72" s="102"/>
      <c r="IF72" s="102"/>
      <c r="IG72" s="102"/>
      <c r="IH72" s="102"/>
      <c r="II72" s="102"/>
      <c r="IJ72" s="102"/>
      <c r="IK72" s="102"/>
      <c r="IL72" s="102"/>
      <c r="IM72" s="102"/>
      <c r="IN72" s="102"/>
      <c r="IO72" s="102"/>
      <c r="IP72" s="102"/>
      <c r="IQ72" s="102"/>
      <c r="IR72" s="102"/>
      <c r="IS72" s="102"/>
      <c r="IT72" s="102"/>
      <c r="IU72" s="102"/>
      <c r="IV72" s="102"/>
      <c r="IW72" s="102"/>
      <c r="IX72" s="102"/>
      <c r="IY72" s="102"/>
      <c r="IZ72" s="102"/>
      <c r="JA72" s="102"/>
      <c r="JB72" s="102"/>
      <c r="JC72" s="102"/>
      <c r="JD72" s="102"/>
      <c r="JE72" s="102"/>
      <c r="JF72" s="102"/>
      <c r="JG72" s="102"/>
      <c r="JH72" s="102"/>
      <c r="JI72" s="102"/>
      <c r="JJ72" s="102"/>
      <c r="JK72" s="102"/>
      <c r="JL72" s="102"/>
      <c r="JM72" s="102"/>
      <c r="JN72" s="102"/>
      <c r="JO72" s="102"/>
      <c r="JP72" s="102"/>
      <c r="JQ72" s="102"/>
      <c r="JR72" s="102"/>
      <c r="JS72" s="102"/>
      <c r="JT72" s="102"/>
      <c r="JU72" s="102"/>
      <c r="JV72" s="102"/>
      <c r="JW72" s="102"/>
      <c r="JX72" s="102"/>
      <c r="JY72" s="102"/>
      <c r="JZ72" s="102"/>
      <c r="KA72" s="102"/>
      <c r="KB72" s="102"/>
      <c r="KC72" s="102"/>
      <c r="KD72" s="102"/>
      <c r="KE72" s="102"/>
      <c r="KF72" s="102"/>
      <c r="KG72" s="102"/>
      <c r="KH72" s="102"/>
      <c r="KI72" s="102"/>
      <c r="KJ72" s="102"/>
      <c r="KK72" s="102"/>
      <c r="KL72" s="102"/>
      <c r="KM72" s="102"/>
      <c r="KN72" s="102"/>
      <c r="KO72" s="102"/>
      <c r="KP72" s="102"/>
      <c r="KQ72" s="102"/>
      <c r="KR72" s="102"/>
      <c r="KS72" s="102"/>
      <c r="KT72" s="102"/>
      <c r="KU72" s="102"/>
      <c r="KV72" s="102"/>
      <c r="KW72" s="102"/>
      <c r="KX72" s="102"/>
      <c r="KY72" s="102"/>
      <c r="KZ72" s="102"/>
      <c r="LA72" s="102"/>
      <c r="LB72" s="102"/>
      <c r="LC72" s="102"/>
      <c r="LD72" s="102"/>
      <c r="LE72" s="102"/>
      <c r="LF72" s="102"/>
      <c r="LG72" s="102"/>
      <c r="LH72" s="102"/>
      <c r="LI72" s="102"/>
      <c r="LJ72" s="102"/>
      <c r="LK72" s="102"/>
      <c r="LL72" s="102"/>
      <c r="LM72" s="102"/>
      <c r="LN72" s="102"/>
      <c r="LO72" s="102"/>
      <c r="LP72" s="102"/>
      <c r="LQ72" s="102"/>
      <c r="LR72" s="102"/>
      <c r="LS72" s="102"/>
      <c r="LT72" s="102"/>
      <c r="LU72" s="102"/>
      <c r="LV72" s="102"/>
      <c r="LW72" s="102"/>
      <c r="LX72" s="102"/>
      <c r="LY72" s="102"/>
      <c r="LZ72" s="102"/>
      <c r="MA72" s="102"/>
      <c r="MB72" s="102"/>
      <c r="MC72" s="102"/>
      <c r="MD72" s="102"/>
      <c r="ME72" s="102"/>
      <c r="MF72" s="102"/>
      <c r="MG72" s="102"/>
      <c r="MH72" s="102"/>
      <c r="MI72" s="102"/>
      <c r="MJ72" s="102"/>
      <c r="MK72" s="102"/>
      <c r="ML72" s="102"/>
      <c r="MM72" s="102"/>
      <c r="MN72" s="102"/>
      <c r="MO72" s="102"/>
      <c r="MP72" s="102"/>
      <c r="MQ72" s="102"/>
      <c r="MR72" s="102"/>
      <c r="MS72" s="102"/>
      <c r="MT72" s="102"/>
      <c r="MU72" s="102"/>
      <c r="MV72" s="102"/>
      <c r="MW72" s="102"/>
      <c r="MX72" s="102"/>
      <c r="MY72" s="102"/>
      <c r="MZ72" s="102"/>
      <c r="NA72" s="102"/>
      <c r="NB72" s="102"/>
      <c r="NC72" s="102"/>
      <c r="ND72" s="102"/>
      <c r="NE72" s="102"/>
      <c r="NF72" s="102"/>
      <c r="NG72" s="102"/>
      <c r="NH72" s="102"/>
      <c r="NI72" s="102"/>
      <c r="NJ72" s="102"/>
      <c r="NK72" s="102"/>
      <c r="NL72" s="102"/>
      <c r="NM72" s="102"/>
      <c r="NN72" s="102"/>
      <c r="NO72" s="102"/>
      <c r="NP72" s="102"/>
      <c r="NQ72" s="102"/>
      <c r="NR72" s="102"/>
      <c r="NS72" s="102"/>
      <c r="NT72" s="102"/>
      <c r="NU72" s="102"/>
      <c r="NV72" s="102"/>
      <c r="NW72" s="102"/>
      <c r="NX72" s="102"/>
      <c r="NY72" s="102"/>
      <c r="NZ72" s="102"/>
      <c r="OA72" s="102"/>
      <c r="OB72" s="102"/>
      <c r="OC72" s="102"/>
      <c r="OD72" s="102"/>
      <c r="OE72" s="102"/>
      <c r="OF72" s="102"/>
      <c r="OG72" s="102"/>
      <c r="OH72" s="102"/>
      <c r="OI72" s="102"/>
      <c r="OJ72" s="102"/>
      <c r="OK72" s="102"/>
      <c r="OL72" s="102"/>
      <c r="OM72" s="102"/>
      <c r="ON72" s="102"/>
      <c r="OO72" s="102"/>
      <c r="OP72" s="102"/>
      <c r="OQ72" s="102"/>
      <c r="OR72" s="102"/>
      <c r="OS72" s="102"/>
      <c r="OT72" s="102"/>
      <c r="OU72" s="102"/>
      <c r="OV72" s="102"/>
      <c r="OW72" s="102"/>
      <c r="OX72" s="102"/>
      <c r="OY72" s="102"/>
      <c r="OZ72" s="102"/>
      <c r="PA72" s="102"/>
      <c r="PB72" s="102"/>
      <c r="PC72" s="102"/>
      <c r="PD72" s="102"/>
      <c r="PE72" s="102"/>
      <c r="PF72" s="102"/>
      <c r="PG72" s="102"/>
      <c r="PH72" s="102"/>
      <c r="PI72" s="102"/>
      <c r="PJ72" s="102"/>
      <c r="PK72" s="102"/>
      <c r="PL72" s="102"/>
      <c r="PM72" s="102"/>
      <c r="PN72" s="102"/>
      <c r="PO72" s="102"/>
      <c r="PP72" s="102"/>
      <c r="PQ72" s="102"/>
      <c r="PR72" s="102"/>
      <c r="PS72" s="102"/>
      <c r="PT72" s="102"/>
      <c r="PU72" s="102"/>
      <c r="PV72" s="102"/>
      <c r="PW72" s="102"/>
      <c r="PX72" s="102"/>
      <c r="PY72" s="102"/>
      <c r="PZ72" s="102"/>
      <c r="QA72" s="102"/>
      <c r="QB72" s="102"/>
      <c r="QC72" s="102"/>
      <c r="QD72" s="102"/>
      <c r="QE72" s="102"/>
      <c r="QF72" s="102"/>
      <c r="QG72" s="102"/>
      <c r="QH72" s="102"/>
      <c r="QI72" s="102"/>
      <c r="QJ72" s="102"/>
      <c r="QK72" s="102"/>
      <c r="QL72" s="102"/>
      <c r="QM72" s="102"/>
      <c r="QN72" s="102"/>
      <c r="QO72" s="102"/>
      <c r="QP72" s="102"/>
      <c r="QQ72" s="102"/>
      <c r="QR72" s="102"/>
      <c r="QS72" s="102"/>
      <c r="QT72" s="102"/>
      <c r="QU72" s="102"/>
      <c r="QV72" s="102"/>
      <c r="QW72" s="102"/>
      <c r="QX72" s="102"/>
      <c r="QY72" s="102"/>
      <c r="QZ72" s="102"/>
      <c r="RA72" s="102"/>
      <c r="RB72" s="102"/>
      <c r="RC72" s="102"/>
      <c r="RD72" s="102"/>
      <c r="RE72" s="102"/>
      <c r="RF72" s="102"/>
      <c r="RG72" s="102"/>
      <c r="RH72" s="102"/>
      <c r="RI72" s="102"/>
      <c r="RJ72" s="102"/>
      <c r="RK72" s="102"/>
      <c r="RL72" s="102"/>
      <c r="RM72" s="102"/>
      <c r="RN72" s="102"/>
      <c r="RO72" s="102"/>
      <c r="RP72" s="102"/>
      <c r="RQ72" s="102"/>
      <c r="RR72" s="102"/>
      <c r="RS72" s="102"/>
      <c r="RT72" s="102"/>
      <c r="RU72" s="102"/>
      <c r="RV72" s="102"/>
      <c r="RW72" s="102"/>
      <c r="RX72" s="102"/>
      <c r="RY72" s="102"/>
      <c r="RZ72" s="102"/>
      <c r="SA72" s="102"/>
      <c r="SB72" s="102"/>
      <c r="SC72" s="102"/>
      <c r="SD72" s="102"/>
      <c r="SE72" s="102"/>
      <c r="SF72" s="102"/>
      <c r="SG72" s="102"/>
      <c r="SH72" s="102"/>
      <c r="SI72" s="102"/>
      <c r="SJ72" s="102"/>
      <c r="SK72" s="102"/>
      <c r="SL72" s="102"/>
      <c r="SM72" s="102"/>
      <c r="SN72" s="102"/>
      <c r="SO72" s="102"/>
      <c r="SP72" s="102"/>
      <c r="SQ72" s="102"/>
      <c r="SR72" s="102"/>
      <c r="SS72" s="102"/>
      <c r="ST72" s="102"/>
      <c r="SU72" s="102"/>
      <c r="SV72" s="102"/>
      <c r="SW72" s="102"/>
      <c r="SX72" s="102"/>
      <c r="SY72" s="102"/>
      <c r="SZ72" s="102"/>
      <c r="TA72" s="102"/>
      <c r="TB72" s="102"/>
      <c r="TC72" s="102"/>
      <c r="TD72" s="102"/>
      <c r="TE72" s="102"/>
      <c r="TF72" s="102"/>
      <c r="TG72" s="102"/>
      <c r="TH72" s="102"/>
      <c r="TI72" s="102"/>
      <c r="TJ72" s="102"/>
      <c r="TK72" s="102"/>
      <c r="TL72" s="102"/>
      <c r="TM72" s="102"/>
      <c r="TN72" s="102"/>
      <c r="TO72" s="102"/>
      <c r="TP72" s="102"/>
      <c r="TQ72" s="102"/>
      <c r="TR72" s="102"/>
      <c r="TS72" s="102"/>
      <c r="TT72" s="102"/>
      <c r="TU72" s="102"/>
      <c r="TV72" s="102"/>
      <c r="TW72" s="102"/>
      <c r="TX72" s="102"/>
      <c r="TY72" s="102"/>
      <c r="TZ72" s="102"/>
      <c r="UA72" s="102"/>
      <c r="UB72" s="102"/>
      <c r="UC72" s="102"/>
      <c r="UD72" s="102"/>
      <c r="UE72" s="102"/>
      <c r="UF72" s="102"/>
      <c r="UG72" s="102"/>
      <c r="UH72" s="102"/>
      <c r="UI72" s="102"/>
      <c r="UJ72" s="102"/>
      <c r="UK72" s="102"/>
      <c r="UL72" s="102"/>
      <c r="UM72" s="102"/>
      <c r="UN72" s="102"/>
      <c r="UO72" s="102"/>
      <c r="UP72" s="102"/>
      <c r="UQ72" s="102"/>
      <c r="UR72" s="102"/>
      <c r="US72" s="102"/>
      <c r="UT72" s="102"/>
      <c r="UU72" s="102"/>
      <c r="UV72" s="102"/>
      <c r="UW72" s="102"/>
      <c r="UX72" s="102"/>
      <c r="UY72" s="102"/>
      <c r="UZ72" s="102"/>
      <c r="VA72" s="102"/>
      <c r="VB72" s="102"/>
      <c r="VC72" s="102"/>
      <c r="VD72" s="102"/>
      <c r="VE72" s="102"/>
      <c r="VF72" s="102"/>
      <c r="VG72" s="102"/>
      <c r="VH72" s="102"/>
      <c r="VI72" s="102"/>
      <c r="VJ72" s="102"/>
      <c r="VK72" s="102"/>
      <c r="VL72" s="102"/>
      <c r="VM72" s="102"/>
      <c r="VN72" s="102"/>
      <c r="VO72" s="102"/>
      <c r="VP72" s="102"/>
      <c r="VQ72" s="102"/>
      <c r="VR72" s="102"/>
      <c r="VS72" s="102"/>
      <c r="VT72" s="102"/>
      <c r="VU72" s="102"/>
      <c r="VV72" s="102"/>
      <c r="VW72" s="102"/>
      <c r="VX72" s="102"/>
      <c r="VY72" s="102"/>
      <c r="VZ72" s="102"/>
      <c r="WA72" s="102"/>
      <c r="WB72" s="102"/>
      <c r="WC72" s="102"/>
      <c r="WD72" s="102"/>
      <c r="WE72" s="102"/>
      <c r="WF72" s="102"/>
      <c r="WG72" s="102"/>
      <c r="WH72" s="102"/>
      <c r="WI72" s="102"/>
      <c r="WJ72" s="102"/>
      <c r="WK72" s="102"/>
      <c r="WL72" s="102"/>
      <c r="WM72" s="102"/>
      <c r="WN72" s="102"/>
      <c r="WO72" s="102"/>
      <c r="WP72" s="102"/>
      <c r="WQ72" s="102"/>
      <c r="WR72" s="102"/>
      <c r="WS72" s="102"/>
      <c r="WT72" s="102"/>
      <c r="WU72" s="102"/>
      <c r="WV72" s="102"/>
      <c r="WW72" s="102"/>
      <c r="WX72" s="102"/>
      <c r="WY72" s="102"/>
      <c r="WZ72" s="102"/>
      <c r="XA72" s="102"/>
      <c r="XB72" s="102"/>
      <c r="XC72" s="102"/>
      <c r="XD72" s="102"/>
      <c r="XE72" s="102"/>
      <c r="XF72" s="102"/>
      <c r="XG72" s="102"/>
      <c r="XH72" s="102"/>
      <c r="XI72" s="102"/>
      <c r="XJ72" s="102"/>
      <c r="XK72" s="102"/>
      <c r="XL72" s="102"/>
      <c r="XM72" s="102"/>
      <c r="XN72" s="102"/>
      <c r="XO72" s="102"/>
      <c r="XP72" s="102"/>
      <c r="XQ72" s="102"/>
      <c r="XR72" s="102"/>
      <c r="XS72" s="102"/>
      <c r="XT72" s="102"/>
      <c r="XU72" s="102"/>
      <c r="XV72" s="102"/>
      <c r="XW72" s="102"/>
      <c r="XX72" s="102"/>
      <c r="XY72" s="102"/>
      <c r="XZ72" s="102"/>
      <c r="YA72" s="102"/>
      <c r="YB72" s="102"/>
      <c r="YC72" s="102"/>
      <c r="YD72" s="102"/>
      <c r="YE72" s="102"/>
      <c r="YF72" s="102"/>
      <c r="YG72" s="102"/>
      <c r="YH72" s="102"/>
      <c r="YI72" s="102"/>
      <c r="YJ72" s="102"/>
      <c r="YK72" s="102"/>
      <c r="YL72" s="102"/>
      <c r="YM72" s="102"/>
      <c r="YN72" s="102"/>
      <c r="YO72" s="102"/>
      <c r="YP72" s="102"/>
      <c r="YQ72" s="102"/>
      <c r="YR72" s="102"/>
      <c r="YS72" s="102"/>
      <c r="YT72" s="102"/>
      <c r="YU72" s="102"/>
      <c r="YV72" s="102"/>
      <c r="YW72" s="102"/>
      <c r="YX72" s="102"/>
      <c r="YY72" s="102"/>
      <c r="YZ72" s="102"/>
      <c r="ZA72" s="102"/>
      <c r="ZB72" s="102"/>
      <c r="ZC72" s="102"/>
      <c r="ZD72" s="102"/>
      <c r="ZE72" s="102"/>
      <c r="ZF72" s="102"/>
      <c r="ZG72" s="102"/>
      <c r="ZH72" s="102"/>
      <c r="ZI72" s="102"/>
      <c r="ZJ72" s="102"/>
      <c r="ZK72" s="102"/>
      <c r="ZL72" s="102"/>
      <c r="ZM72" s="102"/>
      <c r="ZN72" s="102"/>
      <c r="ZO72" s="102"/>
      <c r="ZP72" s="102"/>
      <c r="ZQ72" s="102"/>
      <c r="ZR72" s="102"/>
      <c r="ZS72" s="102"/>
      <c r="ZT72" s="102"/>
      <c r="ZU72" s="102"/>
      <c r="ZV72" s="102"/>
      <c r="ZW72" s="102"/>
      <c r="ZX72" s="102"/>
      <c r="ZY72" s="102"/>
      <c r="ZZ72" s="102"/>
      <c r="AAA72" s="102"/>
      <c r="AAB72" s="102"/>
      <c r="AAC72" s="102"/>
      <c r="AAD72" s="102"/>
      <c r="AAE72" s="102"/>
      <c r="AAF72" s="102"/>
      <c r="AAG72" s="102"/>
      <c r="AAH72" s="102"/>
      <c r="AAI72" s="102"/>
      <c r="AAJ72" s="102"/>
      <c r="AAK72" s="102"/>
      <c r="AAL72" s="102"/>
      <c r="AAM72" s="102"/>
      <c r="AAN72" s="102"/>
      <c r="AAO72" s="102"/>
      <c r="AAP72" s="102"/>
      <c r="AAQ72" s="102"/>
      <c r="AAR72" s="102"/>
      <c r="AAS72" s="102"/>
      <c r="AAT72" s="102"/>
      <c r="AAU72" s="102"/>
      <c r="AAV72" s="102"/>
      <c r="AAW72" s="102"/>
      <c r="AAX72" s="102"/>
      <c r="AAY72" s="102"/>
      <c r="AAZ72" s="102"/>
      <c r="ABA72" s="102"/>
      <c r="ABB72" s="102"/>
      <c r="ABC72" s="102"/>
      <c r="ABD72" s="102"/>
      <c r="ABE72" s="102"/>
      <c r="ABF72" s="102"/>
      <c r="ABG72" s="102"/>
      <c r="ABH72" s="102"/>
      <c r="ABI72" s="102"/>
      <c r="ABJ72" s="102"/>
      <c r="ABK72" s="102"/>
      <c r="ABL72" s="102"/>
      <c r="ABM72" s="102"/>
      <c r="ABN72" s="102"/>
      <c r="ABO72" s="102"/>
      <c r="ABP72" s="102"/>
      <c r="ABQ72" s="102"/>
      <c r="ABR72" s="102"/>
      <c r="ABS72" s="102"/>
      <c r="ABT72" s="102"/>
      <c r="ABU72" s="102"/>
      <c r="ABV72" s="102"/>
      <c r="ABW72" s="102"/>
      <c r="ABX72" s="102"/>
      <c r="ABY72" s="102"/>
      <c r="ABZ72" s="102"/>
      <c r="ACA72" s="102"/>
      <c r="ACB72" s="102"/>
      <c r="ACC72" s="102"/>
      <c r="ACD72" s="102"/>
      <c r="ACE72" s="102"/>
      <c r="ACF72" s="102"/>
      <c r="ACG72" s="102"/>
      <c r="ACH72" s="102"/>
      <c r="ACI72" s="102"/>
      <c r="ACJ72" s="102"/>
      <c r="ACK72" s="102"/>
      <c r="ACL72" s="102"/>
      <c r="ACM72" s="102"/>
      <c r="ACN72" s="102"/>
      <c r="ACO72" s="102"/>
      <c r="ACP72" s="102"/>
      <c r="ACQ72" s="102"/>
      <c r="ACR72" s="102"/>
      <c r="ACS72" s="102"/>
      <c r="ACT72" s="102"/>
      <c r="ACU72" s="102"/>
      <c r="ACV72" s="102"/>
      <c r="ACW72" s="102"/>
      <c r="ACX72" s="102"/>
      <c r="ACY72" s="102"/>
      <c r="ACZ72" s="102"/>
      <c r="ADA72" s="102"/>
      <c r="ADB72" s="102"/>
      <c r="ADC72" s="102"/>
      <c r="ADD72" s="102"/>
      <c r="ADE72" s="102"/>
      <c r="ADF72" s="102"/>
      <c r="ADG72" s="102"/>
      <c r="ADH72" s="102"/>
      <c r="ADI72" s="102"/>
      <c r="ADJ72" s="102"/>
      <c r="ADK72" s="102"/>
      <c r="ADL72" s="102"/>
      <c r="ADM72" s="102"/>
      <c r="ADN72" s="102"/>
      <c r="ADO72" s="102"/>
      <c r="ADP72" s="102"/>
      <c r="ADQ72" s="102"/>
      <c r="ADR72" s="102"/>
      <c r="ADS72" s="102"/>
      <c r="ADT72" s="102"/>
      <c r="ADU72" s="102"/>
      <c r="ADV72" s="102"/>
      <c r="ADW72" s="102"/>
      <c r="ADX72" s="102"/>
      <c r="ADY72" s="102"/>
      <c r="ADZ72" s="102"/>
      <c r="AEA72" s="102"/>
      <c r="AEB72" s="102"/>
      <c r="AEC72" s="102"/>
      <c r="AED72" s="102"/>
      <c r="AEE72" s="102"/>
      <c r="AEF72" s="102"/>
      <c r="AEG72" s="102"/>
      <c r="AEH72" s="102"/>
      <c r="AEI72" s="102"/>
      <c r="AEJ72" s="102"/>
      <c r="AEK72" s="102"/>
      <c r="AEL72" s="102"/>
      <c r="AEM72" s="102"/>
      <c r="AEN72" s="102"/>
      <c r="AEO72" s="102"/>
      <c r="AEP72" s="102"/>
      <c r="AEQ72" s="102"/>
      <c r="AER72" s="102"/>
      <c r="AES72" s="102"/>
      <c r="AET72" s="102"/>
      <c r="AEU72" s="102"/>
      <c r="AEV72" s="102"/>
      <c r="AEW72" s="102"/>
      <c r="AEX72" s="102"/>
      <c r="AEY72" s="102"/>
      <c r="AEZ72" s="102"/>
      <c r="AFA72" s="102"/>
      <c r="AFB72" s="102"/>
      <c r="AFC72" s="102"/>
      <c r="AFD72" s="102"/>
      <c r="AFE72" s="102"/>
      <c r="AFF72" s="102"/>
      <c r="AFG72" s="102"/>
      <c r="AFH72" s="102"/>
      <c r="AFI72" s="102"/>
      <c r="AFJ72" s="102"/>
      <c r="AFK72" s="102"/>
      <c r="AFL72" s="102"/>
      <c r="AFM72" s="102"/>
      <c r="AFN72" s="102"/>
      <c r="AFO72" s="102"/>
      <c r="AFP72" s="102"/>
      <c r="AFQ72" s="102"/>
      <c r="AFR72" s="102"/>
      <c r="AFS72" s="102"/>
      <c r="AFT72" s="102"/>
      <c r="AFU72" s="102"/>
      <c r="AFV72" s="102"/>
      <c r="AFW72" s="102"/>
      <c r="AFX72" s="102"/>
      <c r="AFY72" s="102"/>
      <c r="AFZ72" s="102"/>
      <c r="AGA72" s="102"/>
      <c r="AGB72" s="102"/>
      <c r="AGC72" s="102"/>
      <c r="AGD72" s="102"/>
      <c r="AGE72" s="102"/>
      <c r="AGF72" s="102"/>
      <c r="AGG72" s="102"/>
      <c r="AGH72" s="102"/>
      <c r="AGI72" s="102"/>
      <c r="AGJ72" s="102"/>
      <c r="AGK72" s="102"/>
      <c r="AGL72" s="102"/>
      <c r="AGM72" s="102"/>
      <c r="AGN72" s="102"/>
      <c r="AGO72" s="102"/>
      <c r="AGP72" s="102"/>
      <c r="AGQ72" s="102"/>
      <c r="AGR72" s="102"/>
      <c r="AGS72" s="102"/>
      <c r="AGT72" s="102"/>
      <c r="AGU72" s="102"/>
      <c r="AGV72" s="102"/>
      <c r="AGW72" s="102"/>
      <c r="AGX72" s="102"/>
      <c r="AGY72" s="102"/>
      <c r="AGZ72" s="102"/>
      <c r="AHA72" s="102"/>
      <c r="AHB72" s="102"/>
      <c r="AHC72" s="102"/>
      <c r="AHD72" s="102"/>
      <c r="AHE72" s="102"/>
      <c r="AHF72" s="102"/>
      <c r="AHG72" s="102"/>
      <c r="AHH72" s="102"/>
      <c r="AHI72" s="102"/>
      <c r="AHJ72" s="102"/>
      <c r="AHK72" s="102"/>
      <c r="AHL72" s="102"/>
      <c r="AHM72" s="102"/>
      <c r="AHN72" s="102"/>
      <c r="AHO72" s="102"/>
      <c r="AHP72" s="102"/>
      <c r="AHQ72" s="102"/>
      <c r="AHR72" s="102"/>
      <c r="AHS72" s="102"/>
      <c r="AHT72" s="102"/>
      <c r="AHU72" s="102"/>
      <c r="AHV72" s="102"/>
      <c r="AHW72" s="102"/>
      <c r="AHX72" s="102"/>
      <c r="AHY72" s="102"/>
      <c r="AHZ72" s="102"/>
      <c r="AIA72" s="102"/>
      <c r="AIB72" s="102"/>
      <c r="AIC72" s="102"/>
      <c r="AID72" s="102"/>
      <c r="AIE72" s="102"/>
      <c r="AIF72" s="102"/>
      <c r="AIG72" s="102"/>
      <c r="AIH72" s="102"/>
      <c r="AII72" s="102"/>
      <c r="AIJ72" s="102"/>
      <c r="AIK72" s="102"/>
      <c r="AIL72" s="102"/>
      <c r="AIM72" s="102"/>
      <c r="AIN72" s="102"/>
      <c r="AIO72" s="102"/>
      <c r="AIP72" s="102"/>
      <c r="AIQ72" s="102"/>
      <c r="AIR72" s="102"/>
      <c r="AIS72" s="102"/>
      <c r="AIT72" s="102"/>
      <c r="AIU72" s="102"/>
      <c r="AIV72" s="102"/>
      <c r="AIW72" s="102"/>
      <c r="AIX72" s="102"/>
      <c r="AIY72" s="102"/>
      <c r="AIZ72" s="102"/>
      <c r="AJA72" s="102"/>
      <c r="AJB72" s="102"/>
      <c r="AJC72" s="102"/>
      <c r="AJD72" s="102"/>
      <c r="AJE72" s="102"/>
      <c r="AJF72" s="102"/>
      <c r="AJG72" s="102"/>
      <c r="AJH72" s="102"/>
      <c r="AJI72" s="102"/>
      <c r="AJJ72" s="102"/>
      <c r="AJK72" s="102"/>
      <c r="AJL72" s="102"/>
      <c r="AJM72" s="102"/>
      <c r="AJN72" s="102"/>
      <c r="AJO72" s="102"/>
      <c r="AJP72" s="102"/>
      <c r="AJQ72" s="102"/>
      <c r="AJR72" s="102"/>
      <c r="AJS72" s="102"/>
      <c r="AJT72" s="102"/>
      <c r="AJU72" s="102"/>
      <c r="AJV72" s="102"/>
      <c r="AJW72" s="102"/>
      <c r="AJX72" s="102"/>
      <c r="AJY72" s="102"/>
      <c r="AJZ72" s="102"/>
      <c r="AKA72" s="102"/>
      <c r="AKB72" s="102"/>
      <c r="AKC72" s="102"/>
      <c r="AKD72" s="102"/>
      <c r="AKE72" s="102"/>
      <c r="AKF72" s="102"/>
      <c r="AKG72" s="102"/>
      <c r="AKH72" s="102"/>
      <c r="AKI72" s="102"/>
      <c r="AKJ72" s="102"/>
      <c r="AKK72" s="102"/>
      <c r="AKL72" s="102"/>
      <c r="AKM72" s="102"/>
      <c r="AKN72" s="102"/>
      <c r="AKO72" s="102"/>
      <c r="AKP72" s="102"/>
      <c r="AKQ72" s="102"/>
      <c r="AKR72" s="102"/>
      <c r="AKS72" s="102"/>
      <c r="AKT72" s="102"/>
      <c r="AKU72" s="102"/>
      <c r="AKV72" s="102"/>
      <c r="AKW72" s="102"/>
      <c r="AKX72" s="102"/>
      <c r="AKY72" s="102"/>
      <c r="AKZ72" s="102"/>
      <c r="ALA72" s="102"/>
      <c r="ALB72" s="102"/>
      <c r="ALC72" s="102"/>
      <c r="ALD72" s="102"/>
      <c r="ALE72" s="102"/>
      <c r="ALF72" s="102"/>
      <c r="ALG72" s="102"/>
      <c r="ALH72" s="102"/>
      <c r="ALI72" s="102"/>
      <c r="ALJ72" s="102"/>
      <c r="ALK72" s="102"/>
      <c r="ALL72" s="102"/>
      <c r="ALM72" s="102"/>
      <c r="ALN72" s="102"/>
      <c r="ALO72" s="102"/>
      <c r="ALP72" s="102"/>
      <c r="ALQ72" s="102"/>
      <c r="ALR72" s="102"/>
      <c r="ALS72" s="102"/>
      <c r="ALT72" s="102"/>
      <c r="ALU72" s="102"/>
      <c r="ALV72" s="102"/>
      <c r="ALW72" s="102"/>
      <c r="ALX72" s="102"/>
      <c r="ALY72" s="102"/>
      <c r="ALZ72" s="102"/>
      <c r="AMA72" s="102"/>
      <c r="AMB72" s="102"/>
      <c r="AMC72" s="102"/>
      <c r="AMD72" s="102"/>
      <c r="AME72" s="102"/>
      <c r="AMF72" s="102"/>
      <c r="AMG72" s="102"/>
      <c r="AMH72" s="102"/>
      <c r="AMI72" s="102"/>
      <c r="AMJ72" s="102"/>
      <c r="AMK72" s="102"/>
      <c r="AML72" s="102"/>
      <c r="AMM72" s="102"/>
      <c r="AMN72" s="102"/>
      <c r="AMO72" s="102"/>
      <c r="AMP72" s="102"/>
      <c r="AMQ72" s="102"/>
      <c r="AMR72" s="102"/>
      <c r="AMS72" s="102"/>
      <c r="AMT72" s="102"/>
      <c r="AMU72" s="102"/>
      <c r="AMV72" s="102"/>
      <c r="AMW72" s="102"/>
      <c r="AMX72" s="102"/>
      <c r="AMY72" s="102"/>
      <c r="AMZ72" s="102"/>
      <c r="ANA72" s="102"/>
      <c r="ANB72" s="102"/>
      <c r="ANC72" s="102"/>
      <c r="AND72" s="102"/>
      <c r="ANE72" s="102"/>
      <c r="ANF72" s="102"/>
      <c r="ANG72" s="102"/>
      <c r="ANH72" s="102"/>
      <c r="ANI72" s="102"/>
      <c r="ANJ72" s="102"/>
    </row>
    <row r="73" spans="1:1050" s="103" customFormat="1" ht="282" customHeight="1" thickBot="1" x14ac:dyDescent="0.35">
      <c r="A73" s="64">
        <v>62</v>
      </c>
      <c r="B73" s="182" t="s">
        <v>419</v>
      </c>
      <c r="C73" s="442" t="s">
        <v>420</v>
      </c>
      <c r="D73" s="443"/>
      <c r="E73" s="143"/>
      <c r="F73" s="144"/>
      <c r="G73" s="145" t="s">
        <v>31</v>
      </c>
      <c r="H73" s="444">
        <v>10</v>
      </c>
      <c r="I73" s="147"/>
      <c r="J73" s="293">
        <v>1</v>
      </c>
      <c r="K73" s="263"/>
      <c r="L73" s="252"/>
      <c r="M73" s="253"/>
      <c r="N73" s="254"/>
      <c r="O73" s="254"/>
      <c r="P73" s="254"/>
      <c r="Q73" s="255"/>
      <c r="R73" s="255"/>
      <c r="S73" s="255"/>
      <c r="T73" s="257"/>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c r="HG73" s="102"/>
      <c r="HH73" s="102"/>
      <c r="HI73" s="102"/>
      <c r="HJ73" s="102"/>
      <c r="HK73" s="102"/>
      <c r="HL73" s="102"/>
      <c r="HM73" s="102"/>
      <c r="HN73" s="102"/>
      <c r="HO73" s="102"/>
      <c r="HP73" s="102"/>
      <c r="HQ73" s="102"/>
      <c r="HR73" s="102"/>
      <c r="HS73" s="102"/>
      <c r="HT73" s="102"/>
      <c r="HU73" s="102"/>
      <c r="HV73" s="102"/>
      <c r="HW73" s="102"/>
      <c r="HX73" s="102"/>
      <c r="HY73" s="102"/>
      <c r="HZ73" s="102"/>
      <c r="IA73" s="102"/>
      <c r="IB73" s="102"/>
      <c r="IC73" s="102"/>
      <c r="ID73" s="102"/>
      <c r="IE73" s="102"/>
      <c r="IF73" s="102"/>
      <c r="IG73" s="102"/>
      <c r="IH73" s="102"/>
      <c r="II73" s="102"/>
      <c r="IJ73" s="102"/>
      <c r="IK73" s="102"/>
      <c r="IL73" s="102"/>
      <c r="IM73" s="102"/>
      <c r="IN73" s="102"/>
      <c r="IO73" s="102"/>
      <c r="IP73" s="102"/>
      <c r="IQ73" s="102"/>
      <c r="IR73" s="102"/>
      <c r="IS73" s="102"/>
      <c r="IT73" s="102"/>
      <c r="IU73" s="102"/>
      <c r="IV73" s="102"/>
      <c r="IW73" s="102"/>
      <c r="IX73" s="102"/>
      <c r="IY73" s="102"/>
      <c r="IZ73" s="102"/>
      <c r="JA73" s="102"/>
      <c r="JB73" s="102"/>
      <c r="JC73" s="102"/>
      <c r="JD73" s="102"/>
      <c r="JE73" s="102"/>
      <c r="JF73" s="102"/>
      <c r="JG73" s="102"/>
      <c r="JH73" s="102"/>
      <c r="JI73" s="102"/>
      <c r="JJ73" s="102"/>
      <c r="JK73" s="102"/>
      <c r="JL73" s="102"/>
      <c r="JM73" s="102"/>
      <c r="JN73" s="102"/>
      <c r="JO73" s="102"/>
      <c r="JP73" s="102"/>
      <c r="JQ73" s="102"/>
      <c r="JR73" s="102"/>
      <c r="JS73" s="102"/>
      <c r="JT73" s="102"/>
      <c r="JU73" s="102"/>
      <c r="JV73" s="102"/>
      <c r="JW73" s="102"/>
      <c r="JX73" s="102"/>
      <c r="JY73" s="102"/>
      <c r="JZ73" s="102"/>
      <c r="KA73" s="102"/>
      <c r="KB73" s="102"/>
      <c r="KC73" s="102"/>
      <c r="KD73" s="102"/>
      <c r="KE73" s="102"/>
      <c r="KF73" s="102"/>
      <c r="KG73" s="102"/>
      <c r="KH73" s="102"/>
      <c r="KI73" s="102"/>
      <c r="KJ73" s="102"/>
      <c r="KK73" s="102"/>
      <c r="KL73" s="102"/>
      <c r="KM73" s="102"/>
      <c r="KN73" s="102"/>
      <c r="KO73" s="102"/>
      <c r="KP73" s="102"/>
      <c r="KQ73" s="102"/>
      <c r="KR73" s="102"/>
      <c r="KS73" s="102"/>
      <c r="KT73" s="102"/>
      <c r="KU73" s="102"/>
      <c r="KV73" s="102"/>
      <c r="KW73" s="102"/>
      <c r="KX73" s="102"/>
      <c r="KY73" s="102"/>
      <c r="KZ73" s="102"/>
      <c r="LA73" s="102"/>
      <c r="LB73" s="102"/>
      <c r="LC73" s="102"/>
      <c r="LD73" s="102"/>
      <c r="LE73" s="102"/>
      <c r="LF73" s="102"/>
      <c r="LG73" s="102"/>
      <c r="LH73" s="102"/>
      <c r="LI73" s="102"/>
      <c r="LJ73" s="102"/>
      <c r="LK73" s="102"/>
      <c r="LL73" s="102"/>
      <c r="LM73" s="102"/>
      <c r="LN73" s="102"/>
      <c r="LO73" s="102"/>
      <c r="LP73" s="102"/>
      <c r="LQ73" s="102"/>
      <c r="LR73" s="102"/>
      <c r="LS73" s="102"/>
      <c r="LT73" s="102"/>
      <c r="LU73" s="102"/>
      <c r="LV73" s="102"/>
      <c r="LW73" s="102"/>
      <c r="LX73" s="102"/>
      <c r="LY73" s="102"/>
      <c r="LZ73" s="102"/>
      <c r="MA73" s="102"/>
      <c r="MB73" s="102"/>
      <c r="MC73" s="102"/>
      <c r="MD73" s="102"/>
      <c r="ME73" s="102"/>
      <c r="MF73" s="102"/>
      <c r="MG73" s="102"/>
      <c r="MH73" s="102"/>
      <c r="MI73" s="102"/>
      <c r="MJ73" s="102"/>
      <c r="MK73" s="102"/>
      <c r="ML73" s="102"/>
      <c r="MM73" s="102"/>
      <c r="MN73" s="102"/>
      <c r="MO73" s="102"/>
      <c r="MP73" s="102"/>
      <c r="MQ73" s="102"/>
      <c r="MR73" s="102"/>
      <c r="MS73" s="102"/>
      <c r="MT73" s="102"/>
      <c r="MU73" s="102"/>
      <c r="MV73" s="102"/>
      <c r="MW73" s="102"/>
      <c r="MX73" s="102"/>
      <c r="MY73" s="102"/>
      <c r="MZ73" s="102"/>
      <c r="NA73" s="102"/>
      <c r="NB73" s="102"/>
      <c r="NC73" s="102"/>
      <c r="ND73" s="102"/>
      <c r="NE73" s="102"/>
      <c r="NF73" s="102"/>
      <c r="NG73" s="102"/>
      <c r="NH73" s="102"/>
      <c r="NI73" s="102"/>
      <c r="NJ73" s="102"/>
      <c r="NK73" s="102"/>
      <c r="NL73" s="102"/>
      <c r="NM73" s="102"/>
      <c r="NN73" s="102"/>
      <c r="NO73" s="102"/>
      <c r="NP73" s="102"/>
      <c r="NQ73" s="102"/>
      <c r="NR73" s="102"/>
      <c r="NS73" s="102"/>
      <c r="NT73" s="102"/>
      <c r="NU73" s="102"/>
      <c r="NV73" s="102"/>
      <c r="NW73" s="102"/>
      <c r="NX73" s="102"/>
      <c r="NY73" s="102"/>
      <c r="NZ73" s="102"/>
      <c r="OA73" s="102"/>
      <c r="OB73" s="102"/>
      <c r="OC73" s="102"/>
      <c r="OD73" s="102"/>
      <c r="OE73" s="102"/>
      <c r="OF73" s="102"/>
      <c r="OG73" s="102"/>
      <c r="OH73" s="102"/>
      <c r="OI73" s="102"/>
      <c r="OJ73" s="102"/>
      <c r="OK73" s="102"/>
      <c r="OL73" s="102"/>
      <c r="OM73" s="102"/>
      <c r="ON73" s="102"/>
      <c r="OO73" s="102"/>
      <c r="OP73" s="102"/>
      <c r="OQ73" s="102"/>
      <c r="OR73" s="102"/>
      <c r="OS73" s="102"/>
      <c r="OT73" s="102"/>
      <c r="OU73" s="102"/>
      <c r="OV73" s="102"/>
      <c r="OW73" s="102"/>
      <c r="OX73" s="102"/>
      <c r="OY73" s="102"/>
      <c r="OZ73" s="102"/>
      <c r="PA73" s="102"/>
      <c r="PB73" s="102"/>
      <c r="PC73" s="102"/>
      <c r="PD73" s="102"/>
      <c r="PE73" s="102"/>
      <c r="PF73" s="102"/>
      <c r="PG73" s="102"/>
      <c r="PH73" s="102"/>
      <c r="PI73" s="102"/>
      <c r="PJ73" s="102"/>
      <c r="PK73" s="102"/>
      <c r="PL73" s="102"/>
      <c r="PM73" s="102"/>
      <c r="PN73" s="102"/>
      <c r="PO73" s="102"/>
      <c r="PP73" s="102"/>
      <c r="PQ73" s="102"/>
      <c r="PR73" s="102"/>
      <c r="PS73" s="102"/>
      <c r="PT73" s="102"/>
      <c r="PU73" s="102"/>
      <c r="PV73" s="102"/>
      <c r="PW73" s="102"/>
      <c r="PX73" s="102"/>
      <c r="PY73" s="102"/>
      <c r="PZ73" s="102"/>
      <c r="QA73" s="102"/>
      <c r="QB73" s="102"/>
      <c r="QC73" s="102"/>
      <c r="QD73" s="102"/>
      <c r="QE73" s="102"/>
      <c r="QF73" s="102"/>
      <c r="QG73" s="102"/>
      <c r="QH73" s="102"/>
      <c r="QI73" s="102"/>
      <c r="QJ73" s="102"/>
      <c r="QK73" s="102"/>
      <c r="QL73" s="102"/>
      <c r="QM73" s="102"/>
      <c r="QN73" s="102"/>
      <c r="QO73" s="102"/>
      <c r="QP73" s="102"/>
      <c r="QQ73" s="102"/>
      <c r="QR73" s="102"/>
      <c r="QS73" s="102"/>
      <c r="QT73" s="102"/>
      <c r="QU73" s="102"/>
      <c r="QV73" s="102"/>
      <c r="QW73" s="102"/>
      <c r="QX73" s="102"/>
      <c r="QY73" s="102"/>
      <c r="QZ73" s="102"/>
      <c r="RA73" s="102"/>
      <c r="RB73" s="102"/>
      <c r="RC73" s="102"/>
      <c r="RD73" s="102"/>
      <c r="RE73" s="102"/>
      <c r="RF73" s="102"/>
      <c r="RG73" s="102"/>
      <c r="RH73" s="102"/>
      <c r="RI73" s="102"/>
      <c r="RJ73" s="102"/>
      <c r="RK73" s="102"/>
      <c r="RL73" s="102"/>
      <c r="RM73" s="102"/>
      <c r="RN73" s="102"/>
      <c r="RO73" s="102"/>
      <c r="RP73" s="102"/>
      <c r="RQ73" s="102"/>
      <c r="RR73" s="102"/>
      <c r="RS73" s="102"/>
      <c r="RT73" s="102"/>
      <c r="RU73" s="102"/>
      <c r="RV73" s="102"/>
      <c r="RW73" s="102"/>
      <c r="RX73" s="102"/>
      <c r="RY73" s="102"/>
      <c r="RZ73" s="102"/>
      <c r="SA73" s="102"/>
      <c r="SB73" s="102"/>
      <c r="SC73" s="102"/>
      <c r="SD73" s="102"/>
      <c r="SE73" s="102"/>
      <c r="SF73" s="102"/>
      <c r="SG73" s="102"/>
      <c r="SH73" s="102"/>
      <c r="SI73" s="102"/>
      <c r="SJ73" s="102"/>
      <c r="SK73" s="102"/>
      <c r="SL73" s="102"/>
      <c r="SM73" s="102"/>
      <c r="SN73" s="102"/>
      <c r="SO73" s="102"/>
      <c r="SP73" s="102"/>
      <c r="SQ73" s="102"/>
      <c r="SR73" s="102"/>
      <c r="SS73" s="102"/>
      <c r="ST73" s="102"/>
      <c r="SU73" s="102"/>
      <c r="SV73" s="102"/>
      <c r="SW73" s="102"/>
      <c r="SX73" s="102"/>
      <c r="SY73" s="102"/>
      <c r="SZ73" s="102"/>
      <c r="TA73" s="102"/>
      <c r="TB73" s="102"/>
      <c r="TC73" s="102"/>
      <c r="TD73" s="102"/>
      <c r="TE73" s="102"/>
      <c r="TF73" s="102"/>
      <c r="TG73" s="102"/>
      <c r="TH73" s="102"/>
      <c r="TI73" s="102"/>
      <c r="TJ73" s="102"/>
      <c r="TK73" s="102"/>
      <c r="TL73" s="102"/>
      <c r="TM73" s="102"/>
      <c r="TN73" s="102"/>
      <c r="TO73" s="102"/>
      <c r="TP73" s="102"/>
      <c r="TQ73" s="102"/>
      <c r="TR73" s="102"/>
      <c r="TS73" s="102"/>
      <c r="TT73" s="102"/>
      <c r="TU73" s="102"/>
      <c r="TV73" s="102"/>
      <c r="TW73" s="102"/>
      <c r="TX73" s="102"/>
      <c r="TY73" s="102"/>
      <c r="TZ73" s="102"/>
      <c r="UA73" s="102"/>
      <c r="UB73" s="102"/>
      <c r="UC73" s="102"/>
      <c r="UD73" s="102"/>
      <c r="UE73" s="102"/>
      <c r="UF73" s="102"/>
      <c r="UG73" s="102"/>
      <c r="UH73" s="102"/>
      <c r="UI73" s="102"/>
      <c r="UJ73" s="102"/>
      <c r="UK73" s="102"/>
      <c r="UL73" s="102"/>
      <c r="UM73" s="102"/>
      <c r="UN73" s="102"/>
      <c r="UO73" s="102"/>
      <c r="UP73" s="102"/>
      <c r="UQ73" s="102"/>
      <c r="UR73" s="102"/>
      <c r="US73" s="102"/>
      <c r="UT73" s="102"/>
      <c r="UU73" s="102"/>
      <c r="UV73" s="102"/>
      <c r="UW73" s="102"/>
      <c r="UX73" s="102"/>
      <c r="UY73" s="102"/>
      <c r="UZ73" s="102"/>
      <c r="VA73" s="102"/>
      <c r="VB73" s="102"/>
      <c r="VC73" s="102"/>
      <c r="VD73" s="102"/>
      <c r="VE73" s="102"/>
      <c r="VF73" s="102"/>
      <c r="VG73" s="102"/>
      <c r="VH73" s="102"/>
      <c r="VI73" s="102"/>
      <c r="VJ73" s="102"/>
      <c r="VK73" s="102"/>
      <c r="VL73" s="102"/>
      <c r="VM73" s="102"/>
      <c r="VN73" s="102"/>
      <c r="VO73" s="102"/>
      <c r="VP73" s="102"/>
      <c r="VQ73" s="102"/>
      <c r="VR73" s="102"/>
      <c r="VS73" s="102"/>
      <c r="VT73" s="102"/>
      <c r="VU73" s="102"/>
      <c r="VV73" s="102"/>
      <c r="VW73" s="102"/>
      <c r="VX73" s="102"/>
      <c r="VY73" s="102"/>
      <c r="VZ73" s="102"/>
      <c r="WA73" s="102"/>
      <c r="WB73" s="102"/>
      <c r="WC73" s="102"/>
      <c r="WD73" s="102"/>
      <c r="WE73" s="102"/>
      <c r="WF73" s="102"/>
      <c r="WG73" s="102"/>
      <c r="WH73" s="102"/>
      <c r="WI73" s="102"/>
      <c r="WJ73" s="102"/>
      <c r="WK73" s="102"/>
      <c r="WL73" s="102"/>
      <c r="WM73" s="102"/>
      <c r="WN73" s="102"/>
      <c r="WO73" s="102"/>
      <c r="WP73" s="102"/>
      <c r="WQ73" s="102"/>
      <c r="WR73" s="102"/>
      <c r="WS73" s="102"/>
      <c r="WT73" s="102"/>
      <c r="WU73" s="102"/>
      <c r="WV73" s="102"/>
      <c r="WW73" s="102"/>
      <c r="WX73" s="102"/>
      <c r="WY73" s="102"/>
      <c r="WZ73" s="102"/>
      <c r="XA73" s="102"/>
      <c r="XB73" s="102"/>
      <c r="XC73" s="102"/>
      <c r="XD73" s="102"/>
      <c r="XE73" s="102"/>
      <c r="XF73" s="102"/>
      <c r="XG73" s="102"/>
      <c r="XH73" s="102"/>
      <c r="XI73" s="102"/>
      <c r="XJ73" s="102"/>
      <c r="XK73" s="102"/>
      <c r="XL73" s="102"/>
      <c r="XM73" s="102"/>
      <c r="XN73" s="102"/>
      <c r="XO73" s="102"/>
      <c r="XP73" s="102"/>
      <c r="XQ73" s="102"/>
      <c r="XR73" s="102"/>
      <c r="XS73" s="102"/>
      <c r="XT73" s="102"/>
      <c r="XU73" s="102"/>
      <c r="XV73" s="102"/>
      <c r="XW73" s="102"/>
      <c r="XX73" s="102"/>
      <c r="XY73" s="102"/>
      <c r="XZ73" s="102"/>
      <c r="YA73" s="102"/>
      <c r="YB73" s="102"/>
      <c r="YC73" s="102"/>
      <c r="YD73" s="102"/>
      <c r="YE73" s="102"/>
      <c r="YF73" s="102"/>
      <c r="YG73" s="102"/>
      <c r="YH73" s="102"/>
      <c r="YI73" s="102"/>
      <c r="YJ73" s="102"/>
      <c r="YK73" s="102"/>
      <c r="YL73" s="102"/>
      <c r="YM73" s="102"/>
      <c r="YN73" s="102"/>
      <c r="YO73" s="102"/>
      <c r="YP73" s="102"/>
      <c r="YQ73" s="102"/>
      <c r="YR73" s="102"/>
      <c r="YS73" s="102"/>
      <c r="YT73" s="102"/>
      <c r="YU73" s="102"/>
      <c r="YV73" s="102"/>
      <c r="YW73" s="102"/>
      <c r="YX73" s="102"/>
      <c r="YY73" s="102"/>
      <c r="YZ73" s="102"/>
      <c r="ZA73" s="102"/>
      <c r="ZB73" s="102"/>
      <c r="ZC73" s="102"/>
      <c r="ZD73" s="102"/>
      <c r="ZE73" s="102"/>
      <c r="ZF73" s="102"/>
      <c r="ZG73" s="102"/>
      <c r="ZH73" s="102"/>
      <c r="ZI73" s="102"/>
      <c r="ZJ73" s="102"/>
      <c r="ZK73" s="102"/>
      <c r="ZL73" s="102"/>
      <c r="ZM73" s="102"/>
      <c r="ZN73" s="102"/>
      <c r="ZO73" s="102"/>
      <c r="ZP73" s="102"/>
      <c r="ZQ73" s="102"/>
      <c r="ZR73" s="102"/>
      <c r="ZS73" s="102"/>
      <c r="ZT73" s="102"/>
      <c r="ZU73" s="102"/>
      <c r="ZV73" s="102"/>
      <c r="ZW73" s="102"/>
      <c r="ZX73" s="102"/>
      <c r="ZY73" s="102"/>
      <c r="ZZ73" s="102"/>
      <c r="AAA73" s="102"/>
      <c r="AAB73" s="102"/>
      <c r="AAC73" s="102"/>
      <c r="AAD73" s="102"/>
      <c r="AAE73" s="102"/>
      <c r="AAF73" s="102"/>
      <c r="AAG73" s="102"/>
      <c r="AAH73" s="102"/>
      <c r="AAI73" s="102"/>
      <c r="AAJ73" s="102"/>
      <c r="AAK73" s="102"/>
      <c r="AAL73" s="102"/>
      <c r="AAM73" s="102"/>
      <c r="AAN73" s="102"/>
      <c r="AAO73" s="102"/>
      <c r="AAP73" s="102"/>
      <c r="AAQ73" s="102"/>
      <c r="AAR73" s="102"/>
      <c r="AAS73" s="102"/>
      <c r="AAT73" s="102"/>
      <c r="AAU73" s="102"/>
      <c r="AAV73" s="102"/>
      <c r="AAW73" s="102"/>
      <c r="AAX73" s="102"/>
      <c r="AAY73" s="102"/>
      <c r="AAZ73" s="102"/>
      <c r="ABA73" s="102"/>
      <c r="ABB73" s="102"/>
      <c r="ABC73" s="102"/>
      <c r="ABD73" s="102"/>
      <c r="ABE73" s="102"/>
      <c r="ABF73" s="102"/>
      <c r="ABG73" s="102"/>
      <c r="ABH73" s="102"/>
      <c r="ABI73" s="102"/>
      <c r="ABJ73" s="102"/>
      <c r="ABK73" s="102"/>
      <c r="ABL73" s="102"/>
      <c r="ABM73" s="102"/>
      <c r="ABN73" s="102"/>
      <c r="ABO73" s="102"/>
      <c r="ABP73" s="102"/>
      <c r="ABQ73" s="102"/>
      <c r="ABR73" s="102"/>
      <c r="ABS73" s="102"/>
      <c r="ABT73" s="102"/>
      <c r="ABU73" s="102"/>
      <c r="ABV73" s="102"/>
      <c r="ABW73" s="102"/>
      <c r="ABX73" s="102"/>
      <c r="ABY73" s="102"/>
      <c r="ABZ73" s="102"/>
      <c r="ACA73" s="102"/>
      <c r="ACB73" s="102"/>
      <c r="ACC73" s="102"/>
      <c r="ACD73" s="102"/>
      <c r="ACE73" s="102"/>
      <c r="ACF73" s="102"/>
      <c r="ACG73" s="102"/>
      <c r="ACH73" s="102"/>
      <c r="ACI73" s="102"/>
      <c r="ACJ73" s="102"/>
      <c r="ACK73" s="102"/>
      <c r="ACL73" s="102"/>
      <c r="ACM73" s="102"/>
      <c r="ACN73" s="102"/>
      <c r="ACO73" s="102"/>
      <c r="ACP73" s="102"/>
      <c r="ACQ73" s="102"/>
      <c r="ACR73" s="102"/>
      <c r="ACS73" s="102"/>
      <c r="ACT73" s="102"/>
      <c r="ACU73" s="102"/>
      <c r="ACV73" s="102"/>
      <c r="ACW73" s="102"/>
      <c r="ACX73" s="102"/>
      <c r="ACY73" s="102"/>
      <c r="ACZ73" s="102"/>
      <c r="ADA73" s="102"/>
      <c r="ADB73" s="102"/>
      <c r="ADC73" s="102"/>
      <c r="ADD73" s="102"/>
      <c r="ADE73" s="102"/>
      <c r="ADF73" s="102"/>
      <c r="ADG73" s="102"/>
      <c r="ADH73" s="102"/>
      <c r="ADI73" s="102"/>
      <c r="ADJ73" s="102"/>
      <c r="ADK73" s="102"/>
      <c r="ADL73" s="102"/>
      <c r="ADM73" s="102"/>
      <c r="ADN73" s="102"/>
      <c r="ADO73" s="102"/>
      <c r="ADP73" s="102"/>
      <c r="ADQ73" s="102"/>
      <c r="ADR73" s="102"/>
      <c r="ADS73" s="102"/>
      <c r="ADT73" s="102"/>
      <c r="ADU73" s="102"/>
      <c r="ADV73" s="102"/>
      <c r="ADW73" s="102"/>
      <c r="ADX73" s="102"/>
      <c r="ADY73" s="102"/>
      <c r="ADZ73" s="102"/>
      <c r="AEA73" s="102"/>
      <c r="AEB73" s="102"/>
      <c r="AEC73" s="102"/>
      <c r="AED73" s="102"/>
      <c r="AEE73" s="102"/>
      <c r="AEF73" s="102"/>
      <c r="AEG73" s="102"/>
      <c r="AEH73" s="102"/>
      <c r="AEI73" s="102"/>
      <c r="AEJ73" s="102"/>
      <c r="AEK73" s="102"/>
      <c r="AEL73" s="102"/>
      <c r="AEM73" s="102"/>
      <c r="AEN73" s="102"/>
      <c r="AEO73" s="102"/>
      <c r="AEP73" s="102"/>
      <c r="AEQ73" s="102"/>
      <c r="AER73" s="102"/>
      <c r="AES73" s="102"/>
      <c r="AET73" s="102"/>
      <c r="AEU73" s="102"/>
      <c r="AEV73" s="102"/>
      <c r="AEW73" s="102"/>
      <c r="AEX73" s="102"/>
      <c r="AEY73" s="102"/>
      <c r="AEZ73" s="102"/>
      <c r="AFA73" s="102"/>
      <c r="AFB73" s="102"/>
      <c r="AFC73" s="102"/>
      <c r="AFD73" s="102"/>
      <c r="AFE73" s="102"/>
      <c r="AFF73" s="102"/>
      <c r="AFG73" s="102"/>
      <c r="AFH73" s="102"/>
      <c r="AFI73" s="102"/>
      <c r="AFJ73" s="102"/>
      <c r="AFK73" s="102"/>
      <c r="AFL73" s="102"/>
      <c r="AFM73" s="102"/>
      <c r="AFN73" s="102"/>
      <c r="AFO73" s="102"/>
      <c r="AFP73" s="102"/>
      <c r="AFQ73" s="102"/>
      <c r="AFR73" s="102"/>
      <c r="AFS73" s="102"/>
      <c r="AFT73" s="102"/>
      <c r="AFU73" s="102"/>
      <c r="AFV73" s="102"/>
      <c r="AFW73" s="102"/>
      <c r="AFX73" s="102"/>
      <c r="AFY73" s="102"/>
      <c r="AFZ73" s="102"/>
      <c r="AGA73" s="102"/>
      <c r="AGB73" s="102"/>
      <c r="AGC73" s="102"/>
      <c r="AGD73" s="102"/>
      <c r="AGE73" s="102"/>
      <c r="AGF73" s="102"/>
      <c r="AGG73" s="102"/>
      <c r="AGH73" s="102"/>
      <c r="AGI73" s="102"/>
      <c r="AGJ73" s="102"/>
      <c r="AGK73" s="102"/>
      <c r="AGL73" s="102"/>
      <c r="AGM73" s="102"/>
      <c r="AGN73" s="102"/>
      <c r="AGO73" s="102"/>
      <c r="AGP73" s="102"/>
      <c r="AGQ73" s="102"/>
      <c r="AGR73" s="102"/>
      <c r="AGS73" s="102"/>
      <c r="AGT73" s="102"/>
      <c r="AGU73" s="102"/>
      <c r="AGV73" s="102"/>
      <c r="AGW73" s="102"/>
      <c r="AGX73" s="102"/>
      <c r="AGY73" s="102"/>
      <c r="AGZ73" s="102"/>
      <c r="AHA73" s="102"/>
      <c r="AHB73" s="102"/>
      <c r="AHC73" s="102"/>
      <c r="AHD73" s="102"/>
      <c r="AHE73" s="102"/>
      <c r="AHF73" s="102"/>
      <c r="AHG73" s="102"/>
      <c r="AHH73" s="102"/>
      <c r="AHI73" s="102"/>
      <c r="AHJ73" s="102"/>
      <c r="AHK73" s="102"/>
      <c r="AHL73" s="102"/>
      <c r="AHM73" s="102"/>
      <c r="AHN73" s="102"/>
      <c r="AHO73" s="102"/>
      <c r="AHP73" s="102"/>
      <c r="AHQ73" s="102"/>
      <c r="AHR73" s="102"/>
      <c r="AHS73" s="102"/>
      <c r="AHT73" s="102"/>
      <c r="AHU73" s="102"/>
      <c r="AHV73" s="102"/>
      <c r="AHW73" s="102"/>
      <c r="AHX73" s="102"/>
      <c r="AHY73" s="102"/>
      <c r="AHZ73" s="102"/>
      <c r="AIA73" s="102"/>
      <c r="AIB73" s="102"/>
      <c r="AIC73" s="102"/>
      <c r="AID73" s="102"/>
      <c r="AIE73" s="102"/>
      <c r="AIF73" s="102"/>
      <c r="AIG73" s="102"/>
      <c r="AIH73" s="102"/>
      <c r="AII73" s="102"/>
      <c r="AIJ73" s="102"/>
      <c r="AIK73" s="102"/>
      <c r="AIL73" s="102"/>
      <c r="AIM73" s="102"/>
      <c r="AIN73" s="102"/>
      <c r="AIO73" s="102"/>
      <c r="AIP73" s="102"/>
      <c r="AIQ73" s="102"/>
      <c r="AIR73" s="102"/>
      <c r="AIS73" s="102"/>
      <c r="AIT73" s="102"/>
      <c r="AIU73" s="102"/>
      <c r="AIV73" s="102"/>
      <c r="AIW73" s="102"/>
      <c r="AIX73" s="102"/>
      <c r="AIY73" s="102"/>
      <c r="AIZ73" s="102"/>
      <c r="AJA73" s="102"/>
      <c r="AJB73" s="102"/>
      <c r="AJC73" s="102"/>
      <c r="AJD73" s="102"/>
      <c r="AJE73" s="102"/>
      <c r="AJF73" s="102"/>
      <c r="AJG73" s="102"/>
      <c r="AJH73" s="102"/>
      <c r="AJI73" s="102"/>
      <c r="AJJ73" s="102"/>
      <c r="AJK73" s="102"/>
      <c r="AJL73" s="102"/>
      <c r="AJM73" s="102"/>
      <c r="AJN73" s="102"/>
      <c r="AJO73" s="102"/>
      <c r="AJP73" s="102"/>
      <c r="AJQ73" s="102"/>
      <c r="AJR73" s="102"/>
      <c r="AJS73" s="102"/>
      <c r="AJT73" s="102"/>
      <c r="AJU73" s="102"/>
      <c r="AJV73" s="102"/>
      <c r="AJW73" s="102"/>
      <c r="AJX73" s="102"/>
      <c r="AJY73" s="102"/>
      <c r="AJZ73" s="102"/>
      <c r="AKA73" s="102"/>
      <c r="AKB73" s="102"/>
      <c r="AKC73" s="102"/>
      <c r="AKD73" s="102"/>
      <c r="AKE73" s="102"/>
      <c r="AKF73" s="102"/>
      <c r="AKG73" s="102"/>
      <c r="AKH73" s="102"/>
      <c r="AKI73" s="102"/>
      <c r="AKJ73" s="102"/>
      <c r="AKK73" s="102"/>
      <c r="AKL73" s="102"/>
      <c r="AKM73" s="102"/>
      <c r="AKN73" s="102"/>
      <c r="AKO73" s="102"/>
      <c r="AKP73" s="102"/>
      <c r="AKQ73" s="102"/>
      <c r="AKR73" s="102"/>
      <c r="AKS73" s="102"/>
      <c r="AKT73" s="102"/>
      <c r="AKU73" s="102"/>
      <c r="AKV73" s="102"/>
      <c r="AKW73" s="102"/>
      <c r="AKX73" s="102"/>
      <c r="AKY73" s="102"/>
      <c r="AKZ73" s="102"/>
      <c r="ALA73" s="102"/>
      <c r="ALB73" s="102"/>
      <c r="ALC73" s="102"/>
      <c r="ALD73" s="102"/>
      <c r="ALE73" s="102"/>
      <c r="ALF73" s="102"/>
      <c r="ALG73" s="102"/>
      <c r="ALH73" s="102"/>
      <c r="ALI73" s="102"/>
      <c r="ALJ73" s="102"/>
      <c r="ALK73" s="102"/>
      <c r="ALL73" s="102"/>
      <c r="ALM73" s="102"/>
      <c r="ALN73" s="102"/>
      <c r="ALO73" s="102"/>
      <c r="ALP73" s="102"/>
      <c r="ALQ73" s="102"/>
      <c r="ALR73" s="102"/>
      <c r="ALS73" s="102"/>
      <c r="ALT73" s="102"/>
      <c r="ALU73" s="102"/>
      <c r="ALV73" s="102"/>
      <c r="ALW73" s="102"/>
      <c r="ALX73" s="102"/>
      <c r="ALY73" s="102"/>
      <c r="ALZ73" s="102"/>
      <c r="AMA73" s="102"/>
      <c r="AMB73" s="102"/>
      <c r="AMC73" s="102"/>
      <c r="AMD73" s="102"/>
      <c r="AME73" s="102"/>
      <c r="AMF73" s="102"/>
      <c r="AMG73" s="102"/>
      <c r="AMH73" s="102"/>
      <c r="AMI73" s="102"/>
      <c r="AMJ73" s="102"/>
      <c r="AMK73" s="102"/>
      <c r="AML73" s="102"/>
      <c r="AMM73" s="102"/>
      <c r="AMN73" s="102"/>
      <c r="AMO73" s="102"/>
      <c r="AMP73" s="102"/>
      <c r="AMQ73" s="102"/>
      <c r="AMR73" s="102"/>
      <c r="AMS73" s="102"/>
      <c r="AMT73" s="102"/>
      <c r="AMU73" s="102"/>
      <c r="AMV73" s="102"/>
      <c r="AMW73" s="102"/>
      <c r="AMX73" s="102"/>
      <c r="AMY73" s="102"/>
      <c r="AMZ73" s="102"/>
      <c r="ANA73" s="102"/>
      <c r="ANB73" s="102"/>
      <c r="ANC73" s="102"/>
      <c r="AND73" s="102"/>
      <c r="ANE73" s="102"/>
      <c r="ANF73" s="102"/>
      <c r="ANG73" s="102"/>
      <c r="ANH73" s="102"/>
      <c r="ANI73" s="102"/>
      <c r="ANJ73" s="102"/>
    </row>
    <row r="74" spans="1:1050" ht="15" thickBot="1" x14ac:dyDescent="0.35">
      <c r="N74" s="445" t="s">
        <v>62</v>
      </c>
      <c r="O74" s="446">
        <f>SUM(O12:O73)</f>
        <v>0</v>
      </c>
      <c r="P74" s="447">
        <f>SUM(P12:P73)</f>
        <v>0</v>
      </c>
      <c r="Q74" s="448" t="s">
        <v>63</v>
      </c>
      <c r="V74" s="35"/>
      <c r="W74" s="35"/>
    </row>
    <row r="79" spans="1:1050" x14ac:dyDescent="0.3">
      <c r="C79" s="3" t="s">
        <v>64</v>
      </c>
      <c r="H79" s="3" t="s">
        <v>65</v>
      </c>
      <c r="L79" s="4" t="s">
        <v>66</v>
      </c>
    </row>
  </sheetData>
  <autoFilter ref="A11:T74" xr:uid="{A1273917-0571-43AC-AE5A-ACE36F40111E}"/>
  <pageMargins left="0.7" right="0.7" top="0.75" bottom="0.75" header="0.3" footer="0.3"/>
  <pageSetup paperSize="9" scale="3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91CF0-2AA3-4D31-8289-7F78980A6694}">
  <sheetPr>
    <tabColor theme="5" tint="0.39997558519241921"/>
    <pageSetUpPr fitToPage="1"/>
  </sheetPr>
  <dimension ref="A1:AKZ40"/>
  <sheetViews>
    <sheetView topLeftCell="A19" zoomScale="70" zoomScaleNormal="70" workbookViewId="0">
      <selection activeCell="D16" sqref="D16"/>
    </sheetView>
  </sheetViews>
  <sheetFormatPr defaultColWidth="9.109375" defaultRowHeight="14.4" x14ac:dyDescent="0.3"/>
  <cols>
    <col min="1" max="1" width="9.21875" style="161" customWidth="1"/>
    <col min="2" max="2" width="23.44140625" style="161" customWidth="1"/>
    <col min="3" max="3" width="53.33203125" style="161" customWidth="1"/>
    <col min="4" max="4" width="42.44140625" style="102" customWidth="1"/>
    <col min="5" max="5" width="9.21875" style="102" customWidth="1"/>
    <col min="6" max="7" width="9.109375" style="102"/>
    <col min="8" max="8" width="9.21875" style="102" customWidth="1"/>
    <col min="9" max="9" width="9.109375" style="102"/>
    <col min="10" max="11" width="12.44140625" style="102" customWidth="1"/>
    <col min="12" max="14" width="9.109375" style="102"/>
    <col min="15" max="15" width="11" style="102" bestFit="1" customWidth="1"/>
    <col min="16" max="16" width="12.109375" style="102" bestFit="1" customWidth="1"/>
    <col min="17" max="21" width="9.109375" style="102"/>
    <col min="22" max="22" width="12.21875" style="102" customWidth="1"/>
    <col min="23" max="23" width="11.6640625" style="102" customWidth="1"/>
    <col min="24" max="988" width="9.109375" style="102"/>
    <col min="989" max="16384" width="9.109375" style="103"/>
  </cols>
  <sheetData>
    <row r="1" spans="1:22" ht="15.6" customHeight="1" x14ac:dyDescent="0.3">
      <c r="A1" s="160" t="s">
        <v>0</v>
      </c>
      <c r="B1" s="2" t="s">
        <v>1</v>
      </c>
      <c r="C1" s="2"/>
    </row>
    <row r="2" spans="1:22" ht="15.6" customHeight="1" x14ac:dyDescent="0.3">
      <c r="A2" s="162"/>
      <c r="B2" s="2" t="s">
        <v>2</v>
      </c>
      <c r="C2" s="2"/>
    </row>
    <row r="3" spans="1:22" ht="15.6" customHeight="1" x14ac:dyDescent="0.3">
      <c r="A3" s="160" t="s">
        <v>3</v>
      </c>
    </row>
    <row r="4" spans="1:22" ht="15.6" customHeight="1" x14ac:dyDescent="0.3">
      <c r="A4" s="162"/>
      <c r="C4" s="162"/>
    </row>
    <row r="5" spans="1:22" ht="15.6" customHeight="1" x14ac:dyDescent="0.3">
      <c r="A5" s="162" t="s">
        <v>4</v>
      </c>
      <c r="C5" s="162"/>
    </row>
    <row r="6" spans="1:22" ht="15.6" customHeight="1" x14ac:dyDescent="0.3">
      <c r="C6" s="159" t="s">
        <v>5</v>
      </c>
    </row>
    <row r="7" spans="1:22" ht="15.6" customHeight="1" x14ac:dyDescent="0.3"/>
    <row r="8" spans="1:22" ht="15.6" customHeight="1" x14ac:dyDescent="0.3">
      <c r="A8" s="160" t="s">
        <v>224</v>
      </c>
      <c r="B8" s="160"/>
      <c r="C8" s="160" t="s">
        <v>225</v>
      </c>
    </row>
    <row r="9" spans="1:22" ht="18.600000000000001" customHeight="1" thickBot="1" x14ac:dyDescent="0.35"/>
    <row r="10" spans="1:22" ht="15" thickBot="1" x14ac:dyDescent="0.35">
      <c r="A10" s="169"/>
      <c r="B10" s="170"/>
      <c r="C10" s="170"/>
      <c r="D10" s="170"/>
      <c r="E10" s="170"/>
      <c r="F10" s="171"/>
      <c r="G10" s="171" t="s">
        <v>116</v>
      </c>
      <c r="H10" s="171"/>
      <c r="I10" s="199"/>
      <c r="J10" s="171"/>
      <c r="K10" s="171"/>
      <c r="L10" s="171"/>
      <c r="M10" s="171"/>
      <c r="N10" s="171"/>
      <c r="O10" s="171"/>
      <c r="P10" s="171"/>
      <c r="Q10" s="171"/>
      <c r="R10" s="171"/>
      <c r="S10" s="171"/>
      <c r="T10" s="199"/>
    </row>
    <row r="11" spans="1:22" ht="79.8" thickBot="1" x14ac:dyDescent="0.35">
      <c r="A11" s="177" t="s">
        <v>9</v>
      </c>
      <c r="B11" s="175" t="s">
        <v>10</v>
      </c>
      <c r="C11" s="295" t="s">
        <v>11</v>
      </c>
      <c r="D11" s="296" t="s">
        <v>12</v>
      </c>
      <c r="E11" s="297" t="s">
        <v>13</v>
      </c>
      <c r="F11" s="298" t="s">
        <v>14</v>
      </c>
      <c r="G11" s="298" t="s">
        <v>15</v>
      </c>
      <c r="H11" s="299" t="s">
        <v>16</v>
      </c>
      <c r="I11" s="300" t="s">
        <v>17</v>
      </c>
      <c r="J11" s="297" t="s">
        <v>18</v>
      </c>
      <c r="K11" s="301" t="s">
        <v>19</v>
      </c>
      <c r="L11" s="301" t="s">
        <v>20</v>
      </c>
      <c r="M11" s="301" t="s">
        <v>21</v>
      </c>
      <c r="N11" s="301" t="s">
        <v>22</v>
      </c>
      <c r="O11" s="301" t="s">
        <v>23</v>
      </c>
      <c r="P11" s="302" t="s">
        <v>24</v>
      </c>
      <c r="Q11" s="302" t="s">
        <v>25</v>
      </c>
      <c r="R11" s="302" t="s">
        <v>26</v>
      </c>
      <c r="S11" s="302" t="s">
        <v>27</v>
      </c>
      <c r="T11" s="303" t="s">
        <v>28</v>
      </c>
    </row>
    <row r="12" spans="1:22" ht="132" x14ac:dyDescent="0.3">
      <c r="A12" s="204">
        <v>1</v>
      </c>
      <c r="B12" s="118" t="s">
        <v>226</v>
      </c>
      <c r="C12" s="278" t="s">
        <v>227</v>
      </c>
      <c r="D12" s="279" t="s">
        <v>228</v>
      </c>
      <c r="E12" s="111"/>
      <c r="F12" s="304"/>
      <c r="G12" s="305" t="s">
        <v>31</v>
      </c>
      <c r="H12" s="306">
        <v>5</v>
      </c>
      <c r="I12" s="307"/>
      <c r="J12" s="308">
        <v>1</v>
      </c>
      <c r="K12" s="100"/>
      <c r="L12" s="100"/>
      <c r="M12" s="309"/>
      <c r="N12" s="310"/>
      <c r="O12" s="311"/>
      <c r="P12" s="311"/>
      <c r="Q12" s="115"/>
      <c r="R12" s="115"/>
      <c r="S12" s="115"/>
      <c r="T12" s="116"/>
      <c r="V12" s="312"/>
    </row>
    <row r="13" spans="1:22" ht="132" x14ac:dyDescent="0.3">
      <c r="A13" s="204">
        <v>2</v>
      </c>
      <c r="B13" s="224" t="s">
        <v>229</v>
      </c>
      <c r="C13" s="89" t="s">
        <v>227</v>
      </c>
      <c r="D13" s="91" t="s">
        <v>230</v>
      </c>
      <c r="E13" s="95"/>
      <c r="F13" s="232"/>
      <c r="G13" s="313" t="s">
        <v>31</v>
      </c>
      <c r="H13" s="314">
        <v>8</v>
      </c>
      <c r="I13" s="315"/>
      <c r="J13" s="308">
        <v>1</v>
      </c>
      <c r="K13" s="100"/>
      <c r="L13" s="100"/>
      <c r="M13" s="309"/>
      <c r="N13" s="316"/>
      <c r="O13" s="311"/>
      <c r="P13" s="317"/>
      <c r="Q13" s="115"/>
      <c r="R13" s="115"/>
      <c r="S13" s="115"/>
      <c r="T13" s="116"/>
      <c r="V13" s="312"/>
    </row>
    <row r="14" spans="1:22" ht="132" x14ac:dyDescent="0.3">
      <c r="A14" s="204">
        <v>3</v>
      </c>
      <c r="B14" s="90" t="s">
        <v>231</v>
      </c>
      <c r="C14" s="89" t="s">
        <v>232</v>
      </c>
      <c r="D14" s="91" t="s">
        <v>233</v>
      </c>
      <c r="E14" s="95"/>
      <c r="F14" s="232"/>
      <c r="G14" s="313" t="s">
        <v>31</v>
      </c>
      <c r="H14" s="314">
        <v>2</v>
      </c>
      <c r="I14" s="318"/>
      <c r="J14" s="308">
        <v>1</v>
      </c>
      <c r="K14" s="100"/>
      <c r="L14" s="100"/>
      <c r="M14" s="309"/>
      <c r="N14" s="316"/>
      <c r="O14" s="311"/>
      <c r="P14" s="317"/>
      <c r="Q14" s="115"/>
      <c r="R14" s="115"/>
      <c r="S14" s="115"/>
      <c r="T14" s="116"/>
      <c r="V14" s="312"/>
    </row>
    <row r="15" spans="1:22" ht="210" customHeight="1" x14ac:dyDescent="0.3">
      <c r="A15" s="204">
        <v>4</v>
      </c>
      <c r="B15" s="90" t="s">
        <v>234</v>
      </c>
      <c r="C15" s="89" t="s">
        <v>227</v>
      </c>
      <c r="D15" s="91" t="s">
        <v>235</v>
      </c>
      <c r="E15" s="95"/>
      <c r="F15" s="232"/>
      <c r="G15" s="313" t="s">
        <v>31</v>
      </c>
      <c r="H15" s="314">
        <v>1</v>
      </c>
      <c r="I15" s="318"/>
      <c r="J15" s="308">
        <v>1</v>
      </c>
      <c r="K15" s="100"/>
      <c r="L15" s="100"/>
      <c r="M15" s="309"/>
      <c r="N15" s="316"/>
      <c r="O15" s="311"/>
      <c r="P15" s="317"/>
      <c r="Q15" s="115"/>
      <c r="R15" s="115"/>
      <c r="S15" s="115"/>
      <c r="T15" s="116"/>
      <c r="V15" s="312"/>
    </row>
    <row r="16" spans="1:22" ht="137.25" customHeight="1" x14ac:dyDescent="0.3">
      <c r="A16" s="204">
        <v>5</v>
      </c>
      <c r="B16" s="224" t="s">
        <v>236</v>
      </c>
      <c r="C16" s="106" t="s">
        <v>227</v>
      </c>
      <c r="D16" s="755" t="s">
        <v>237</v>
      </c>
      <c r="E16" s="95"/>
      <c r="F16" s="232"/>
      <c r="G16" s="313" t="s">
        <v>31</v>
      </c>
      <c r="H16" s="314">
        <v>1</v>
      </c>
      <c r="I16" s="318"/>
      <c r="J16" s="308">
        <v>1</v>
      </c>
      <c r="K16" s="100"/>
      <c r="L16" s="100"/>
      <c r="M16" s="309"/>
      <c r="N16" s="316"/>
      <c r="O16" s="311"/>
      <c r="P16" s="317"/>
      <c r="Q16" s="115"/>
      <c r="R16" s="115"/>
      <c r="S16" s="115"/>
      <c r="T16" s="116"/>
      <c r="V16" s="312"/>
    </row>
    <row r="17" spans="1:23" ht="145.19999999999999" customHeight="1" x14ac:dyDescent="0.3">
      <c r="A17" s="204">
        <v>6</v>
      </c>
      <c r="B17" s="90" t="s">
        <v>238</v>
      </c>
      <c r="C17" s="89" t="s">
        <v>239</v>
      </c>
      <c r="D17" s="755" t="s">
        <v>240</v>
      </c>
      <c r="E17" s="95"/>
      <c r="F17" s="232"/>
      <c r="G17" s="313" t="s">
        <v>31</v>
      </c>
      <c r="H17" s="314">
        <v>3</v>
      </c>
      <c r="I17" s="318"/>
      <c r="J17" s="308">
        <v>1</v>
      </c>
      <c r="K17" s="100"/>
      <c r="L17" s="100"/>
      <c r="M17" s="309"/>
      <c r="N17" s="316"/>
      <c r="O17" s="311"/>
      <c r="P17" s="317"/>
      <c r="Q17" s="115"/>
      <c r="R17" s="115"/>
      <c r="S17" s="115"/>
      <c r="T17" s="116"/>
      <c r="V17" s="312"/>
    </row>
    <row r="18" spans="1:23" ht="105.6" x14ac:dyDescent="0.3">
      <c r="A18" s="204">
        <v>7</v>
      </c>
      <c r="B18" s="106" t="s">
        <v>241</v>
      </c>
      <c r="C18" s="89" t="s">
        <v>242</v>
      </c>
      <c r="D18" s="89" t="s">
        <v>243</v>
      </c>
      <c r="E18" s="111"/>
      <c r="F18" s="304"/>
      <c r="G18" s="305" t="s">
        <v>31</v>
      </c>
      <c r="H18" s="314">
        <v>5</v>
      </c>
      <c r="I18" s="315"/>
      <c r="J18" s="308">
        <v>1</v>
      </c>
      <c r="K18" s="100"/>
      <c r="L18" s="100"/>
      <c r="M18" s="309"/>
      <c r="N18" s="316"/>
      <c r="O18" s="311"/>
      <c r="P18" s="317"/>
      <c r="Q18" s="115"/>
      <c r="R18" s="115"/>
      <c r="S18" s="115"/>
      <c r="T18" s="116"/>
      <c r="V18" s="312"/>
    </row>
    <row r="19" spans="1:23" ht="105.6" x14ac:dyDescent="0.3">
      <c r="A19" s="204">
        <v>8</v>
      </c>
      <c r="B19" s="106" t="s">
        <v>244</v>
      </c>
      <c r="C19" s="89" t="s">
        <v>245</v>
      </c>
      <c r="D19" s="89" t="s">
        <v>243</v>
      </c>
      <c r="E19" s="111"/>
      <c r="F19" s="304"/>
      <c r="G19" s="305" t="s">
        <v>31</v>
      </c>
      <c r="H19" s="314">
        <v>2</v>
      </c>
      <c r="I19" s="318"/>
      <c r="J19" s="308">
        <v>1</v>
      </c>
      <c r="K19" s="100"/>
      <c r="L19" s="100"/>
      <c r="M19" s="309"/>
      <c r="N19" s="316"/>
      <c r="O19" s="311"/>
      <c r="P19" s="317"/>
      <c r="Q19" s="115"/>
      <c r="R19" s="115"/>
      <c r="S19" s="115"/>
      <c r="T19" s="116"/>
      <c r="V19" s="312"/>
    </row>
    <row r="20" spans="1:23" ht="105.6" x14ac:dyDescent="0.3">
      <c r="A20" s="204">
        <v>9</v>
      </c>
      <c r="B20" s="118" t="s">
        <v>246</v>
      </c>
      <c r="C20" s="89" t="s">
        <v>247</v>
      </c>
      <c r="D20" s="89" t="s">
        <v>243</v>
      </c>
      <c r="E20" s="111"/>
      <c r="F20" s="304"/>
      <c r="G20" s="305" t="s">
        <v>31</v>
      </c>
      <c r="H20" s="314">
        <v>2</v>
      </c>
      <c r="I20" s="315"/>
      <c r="J20" s="308">
        <v>1</v>
      </c>
      <c r="K20" s="100"/>
      <c r="L20" s="100"/>
      <c r="M20" s="309"/>
      <c r="N20" s="310"/>
      <c r="O20" s="311"/>
      <c r="P20" s="311"/>
      <c r="Q20" s="115"/>
      <c r="R20" s="115"/>
      <c r="S20" s="115"/>
      <c r="T20" s="116"/>
      <c r="V20" s="312"/>
    </row>
    <row r="21" spans="1:23" ht="133.5" customHeight="1" x14ac:dyDescent="0.3">
      <c r="A21" s="204">
        <v>10</v>
      </c>
      <c r="B21" s="117" t="s">
        <v>248</v>
      </c>
      <c r="C21" s="89" t="s">
        <v>249</v>
      </c>
      <c r="D21" s="89" t="s">
        <v>250</v>
      </c>
      <c r="E21" s="111"/>
      <c r="F21" s="304"/>
      <c r="G21" s="305" t="s">
        <v>31</v>
      </c>
      <c r="H21" s="314">
        <v>2</v>
      </c>
      <c r="I21" s="318"/>
      <c r="J21" s="308">
        <v>1</v>
      </c>
      <c r="K21" s="100"/>
      <c r="L21" s="100"/>
      <c r="M21" s="309"/>
      <c r="N21" s="310"/>
      <c r="O21" s="311"/>
      <c r="P21" s="311"/>
      <c r="Q21" s="115"/>
      <c r="R21" s="115"/>
      <c r="S21" s="115"/>
      <c r="T21" s="116"/>
      <c r="V21" s="312"/>
    </row>
    <row r="22" spans="1:23" ht="65.400000000000006" customHeight="1" x14ac:dyDescent="0.3">
      <c r="A22" s="204">
        <v>11</v>
      </c>
      <c r="B22" s="224" t="s">
        <v>251</v>
      </c>
      <c r="C22" s="89" t="s">
        <v>252</v>
      </c>
      <c r="D22" s="91" t="s">
        <v>253</v>
      </c>
      <c r="E22" s="95"/>
      <c r="F22" s="232"/>
      <c r="G22" s="313" t="s">
        <v>31</v>
      </c>
      <c r="H22" s="314">
        <v>1</v>
      </c>
      <c r="I22" s="318"/>
      <c r="J22" s="308">
        <v>1</v>
      </c>
      <c r="K22" s="100"/>
      <c r="L22" s="100"/>
      <c r="M22" s="309"/>
      <c r="N22" s="319"/>
      <c r="O22" s="311"/>
      <c r="P22" s="317"/>
      <c r="Q22" s="100"/>
      <c r="R22" s="100"/>
      <c r="S22" s="100"/>
      <c r="T22" s="116"/>
      <c r="V22" s="312"/>
    </row>
    <row r="23" spans="1:23" s="102" customFormat="1" ht="82.2" customHeight="1" thickBot="1" x14ac:dyDescent="0.35">
      <c r="A23" s="320">
        <v>12</v>
      </c>
      <c r="B23" s="246" t="s">
        <v>254</v>
      </c>
      <c r="C23" s="321" t="s">
        <v>255</v>
      </c>
      <c r="D23" s="144" t="s">
        <v>253</v>
      </c>
      <c r="E23" s="322"/>
      <c r="F23" s="323"/>
      <c r="G23" s="324" t="s">
        <v>31</v>
      </c>
      <c r="H23" s="325">
        <v>1</v>
      </c>
      <c r="I23" s="326"/>
      <c r="J23" s="327">
        <v>1</v>
      </c>
      <c r="K23" s="255"/>
      <c r="L23" s="255"/>
      <c r="M23" s="328"/>
      <c r="N23" s="329"/>
      <c r="O23" s="330"/>
      <c r="P23" s="330"/>
      <c r="Q23" s="256"/>
      <c r="R23" s="256"/>
      <c r="S23" s="255"/>
      <c r="T23" s="331"/>
      <c r="V23" s="312"/>
    </row>
    <row r="24" spans="1:23" s="102" customFormat="1" ht="15" thickBot="1" x14ac:dyDescent="0.35">
      <c r="A24" s="161"/>
      <c r="B24" s="161"/>
      <c r="C24" s="161"/>
      <c r="N24" s="156" t="s">
        <v>62</v>
      </c>
      <c r="O24" s="157">
        <f>SUM(O12:O23)</f>
        <v>0</v>
      </c>
      <c r="P24" s="158">
        <f>SUM(P12:P23)</f>
        <v>0</v>
      </c>
      <c r="Q24" s="259" t="s">
        <v>63</v>
      </c>
      <c r="V24" s="312"/>
      <c r="W24" s="312"/>
    </row>
    <row r="29" spans="1:23" customFormat="1" x14ac:dyDescent="0.3">
      <c r="C29" s="3" t="s">
        <v>121</v>
      </c>
      <c r="D29" s="3"/>
      <c r="E29" s="3"/>
      <c r="F29" s="4"/>
      <c r="G29" s="3"/>
      <c r="H29" s="3" t="s">
        <v>65</v>
      </c>
      <c r="L29" t="s">
        <v>66</v>
      </c>
    </row>
    <row r="33" spans="1:6" s="102" customFormat="1" x14ac:dyDescent="0.3">
      <c r="A33" s="161"/>
      <c r="B33" s="161"/>
      <c r="C33" s="161"/>
    </row>
    <row r="34" spans="1:6" s="102" customFormat="1" x14ac:dyDescent="0.3">
      <c r="A34" s="161"/>
      <c r="B34" s="161"/>
      <c r="C34" s="161"/>
    </row>
    <row r="35" spans="1:6" s="102" customFormat="1" x14ac:dyDescent="0.3">
      <c r="A35" s="161"/>
      <c r="B35" s="161"/>
      <c r="C35" s="161"/>
      <c r="F35" s="184"/>
    </row>
    <row r="36" spans="1:6" s="102" customFormat="1" x14ac:dyDescent="0.3">
      <c r="A36" s="161"/>
      <c r="B36" s="161"/>
      <c r="C36" s="161"/>
      <c r="F36" s="184"/>
    </row>
    <row r="37" spans="1:6" s="102" customFormat="1" ht="29.25" customHeight="1" x14ac:dyDescent="0.3">
      <c r="A37" s="161"/>
      <c r="B37" s="161"/>
      <c r="C37" s="161"/>
    </row>
    <row r="40" spans="1:6" s="102" customFormat="1" ht="29.25" customHeight="1" x14ac:dyDescent="0.3">
      <c r="A40" s="161"/>
      <c r="B40" s="161"/>
      <c r="C40" s="161"/>
    </row>
  </sheetData>
  <pageMargins left="0.70866141732283472" right="0.70866141732283472" top="0.74803149606299213" bottom="0.74803149606299213" header="0.31496062992125984" footer="0.31496062992125984"/>
  <pageSetup paperSize="9" scale="39" fitToHeight="0" orientation="landscape" r:id="rId1"/>
  <headerFooter>
    <oddHeader>&amp;A</oddHeader>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EEE99-ED46-4BD5-BC41-92AB5C1CF86D}">
  <sheetPr>
    <tabColor theme="5" tint="0.39997558519241921"/>
    <pageSetUpPr fitToPage="1"/>
  </sheetPr>
  <dimension ref="A1:ALM30"/>
  <sheetViews>
    <sheetView topLeftCell="A13" zoomScale="85" zoomScaleNormal="85" workbookViewId="0">
      <selection activeCell="A11" sqref="A11:XFD11"/>
    </sheetView>
  </sheetViews>
  <sheetFormatPr defaultColWidth="9.109375" defaultRowHeight="14.4" x14ac:dyDescent="0.3"/>
  <cols>
    <col min="1" max="1" width="13.21875" style="161" customWidth="1"/>
    <col min="2" max="2" width="30.77734375" style="161" customWidth="1"/>
    <col min="3" max="3" width="41.44140625" style="161" customWidth="1"/>
    <col min="4" max="4" width="37.44140625" style="161" customWidth="1"/>
    <col min="5" max="5" width="25.44140625" style="102" customWidth="1"/>
    <col min="6" max="6" width="17.88671875" style="102" customWidth="1"/>
    <col min="7" max="7" width="16.77734375" style="102" customWidth="1"/>
    <col min="8" max="8" width="15.109375" style="102" customWidth="1"/>
    <col min="9" max="9" width="9.21875" style="102" customWidth="1"/>
    <col min="10" max="11" width="9.109375" style="102"/>
    <col min="12" max="12" width="9.21875" style="102" customWidth="1"/>
    <col min="13" max="13" width="9.109375" style="102"/>
    <col min="14" max="14" width="12.44140625" style="102" customWidth="1"/>
    <col min="15" max="15" width="12.77734375" style="102" bestFit="1" customWidth="1"/>
    <col min="16" max="16" width="13.77734375" style="102" customWidth="1"/>
    <col min="17" max="21" width="9.109375" style="102"/>
    <col min="22" max="22" width="10.33203125" style="102" bestFit="1" customWidth="1"/>
    <col min="23" max="23" width="12.5546875" style="102" customWidth="1"/>
    <col min="24" max="1000" width="9.109375" style="102"/>
    <col min="1001" max="16384" width="9.109375" style="103"/>
  </cols>
  <sheetData>
    <row r="1" spans="1:1001" ht="15.6" customHeight="1" x14ac:dyDescent="0.3">
      <c r="A1" s="160" t="s">
        <v>0</v>
      </c>
      <c r="B1" s="2" t="s">
        <v>1</v>
      </c>
      <c r="C1" s="2"/>
    </row>
    <row r="2" spans="1:1001" ht="15.6" customHeight="1" x14ac:dyDescent="0.3">
      <c r="A2" s="162"/>
      <c r="B2" s="2" t="s">
        <v>2</v>
      </c>
      <c r="C2" s="2"/>
    </row>
    <row r="3" spans="1:1001" ht="15.6" customHeight="1" x14ac:dyDescent="0.3">
      <c r="A3" s="160" t="s">
        <v>3</v>
      </c>
      <c r="B3" s="163"/>
    </row>
    <row r="4" spans="1:1001" ht="15.6" customHeight="1" x14ac:dyDescent="0.3">
      <c r="A4" s="162"/>
      <c r="B4" s="163"/>
      <c r="D4" s="162"/>
    </row>
    <row r="5" spans="1:1001" ht="15.6" customHeight="1" x14ac:dyDescent="0.3">
      <c r="A5" s="162" t="s">
        <v>4</v>
      </c>
      <c r="B5" s="163"/>
      <c r="D5" s="162"/>
    </row>
    <row r="6" spans="1:1001" ht="15.6" customHeight="1" x14ac:dyDescent="0.3">
      <c r="B6" s="160"/>
      <c r="C6" s="159" t="s">
        <v>5</v>
      </c>
      <c r="D6" s="159"/>
    </row>
    <row r="7" spans="1:1001" ht="15.6" customHeight="1" x14ac:dyDescent="0.3"/>
    <row r="8" spans="1:1001" ht="15.6" customHeight="1" x14ac:dyDescent="0.3">
      <c r="A8" s="160" t="s">
        <v>205</v>
      </c>
      <c r="B8" s="160"/>
      <c r="C8" s="160" t="s">
        <v>206</v>
      </c>
      <c r="D8" s="160"/>
    </row>
    <row r="9" spans="1:1001" ht="15.6" customHeight="1" thickBot="1" x14ac:dyDescent="0.35"/>
    <row r="10" spans="1:1001" ht="15" thickBot="1" x14ac:dyDescent="0.35">
      <c r="A10" s="169"/>
      <c r="B10" s="170"/>
      <c r="C10" s="170"/>
      <c r="D10" s="170"/>
      <c r="E10" s="170"/>
      <c r="F10" s="171"/>
      <c r="G10" s="170" t="s">
        <v>116</v>
      </c>
      <c r="H10" s="170"/>
      <c r="I10" s="172"/>
      <c r="J10" s="170"/>
      <c r="K10" s="170"/>
      <c r="L10" s="170"/>
      <c r="M10" s="170"/>
      <c r="N10" s="170"/>
      <c r="O10" s="170"/>
      <c r="P10" s="170"/>
      <c r="Q10" s="170"/>
      <c r="R10" s="170"/>
      <c r="S10" s="170"/>
      <c r="T10" s="172"/>
      <c r="ALM10" s="102"/>
    </row>
    <row r="11" spans="1:1001" ht="79.8" thickBot="1" x14ac:dyDescent="0.35">
      <c r="A11" s="174" t="s">
        <v>9</v>
      </c>
      <c r="B11" s="175" t="s">
        <v>10</v>
      </c>
      <c r="C11" s="175" t="s">
        <v>11</v>
      </c>
      <c r="D11" s="175" t="s">
        <v>12</v>
      </c>
      <c r="E11" s="175" t="s">
        <v>13</v>
      </c>
      <c r="F11" s="175" t="s">
        <v>14</v>
      </c>
      <c r="G11" s="175" t="s">
        <v>15</v>
      </c>
      <c r="H11" s="175" t="s">
        <v>16</v>
      </c>
      <c r="I11" s="176" t="s">
        <v>17</v>
      </c>
      <c r="J11" s="275" t="s">
        <v>18</v>
      </c>
      <c r="K11" s="175" t="s">
        <v>19</v>
      </c>
      <c r="L11" s="175" t="s">
        <v>20</v>
      </c>
      <c r="M11" s="178" t="s">
        <v>21</v>
      </c>
      <c r="N11" s="175" t="s">
        <v>22</v>
      </c>
      <c r="O11" s="175" t="s">
        <v>23</v>
      </c>
      <c r="P11" s="175" t="s">
        <v>24</v>
      </c>
      <c r="Q11" s="175" t="s">
        <v>25</v>
      </c>
      <c r="R11" s="175" t="s">
        <v>26</v>
      </c>
      <c r="S11" s="175" t="s">
        <v>27</v>
      </c>
      <c r="T11" s="176" t="s">
        <v>28</v>
      </c>
    </row>
    <row r="12" spans="1:1001" ht="363.6" customHeight="1" x14ac:dyDescent="0.3">
      <c r="A12" s="276">
        <v>1</v>
      </c>
      <c r="B12" s="277" t="s">
        <v>207</v>
      </c>
      <c r="C12" s="278" t="s">
        <v>208</v>
      </c>
      <c r="D12" s="279" t="s">
        <v>209</v>
      </c>
      <c r="E12" s="279"/>
      <c r="F12" s="280"/>
      <c r="G12" s="281" t="s">
        <v>31</v>
      </c>
      <c r="H12" s="282">
        <v>5</v>
      </c>
      <c r="I12" s="283"/>
      <c r="J12" s="284">
        <v>1</v>
      </c>
      <c r="K12" s="285"/>
      <c r="L12" s="286"/>
      <c r="M12" s="286"/>
      <c r="N12" s="287"/>
      <c r="O12" s="287"/>
      <c r="P12" s="287"/>
      <c r="Q12" s="288"/>
      <c r="R12" s="288"/>
      <c r="S12" s="288"/>
      <c r="T12" s="101"/>
      <c r="V12" s="181"/>
    </row>
    <row r="13" spans="1:1001" ht="328.2" customHeight="1" x14ac:dyDescent="0.3">
      <c r="A13" s="289">
        <v>2</v>
      </c>
      <c r="B13" s="90" t="s">
        <v>210</v>
      </c>
      <c r="C13" s="89" t="s">
        <v>211</v>
      </c>
      <c r="D13" s="91" t="s">
        <v>209</v>
      </c>
      <c r="E13" s="91"/>
      <c r="F13" s="216"/>
      <c r="G13" s="217" t="s">
        <v>31</v>
      </c>
      <c r="H13" s="95">
        <v>5</v>
      </c>
      <c r="I13" s="219"/>
      <c r="J13" s="220">
        <v>1</v>
      </c>
      <c r="K13" s="97"/>
      <c r="L13" s="98"/>
      <c r="M13" s="98"/>
      <c r="N13" s="99"/>
      <c r="O13" s="99"/>
      <c r="P13" s="99"/>
      <c r="Q13" s="100"/>
      <c r="R13" s="100"/>
      <c r="S13" s="100"/>
      <c r="T13" s="101"/>
      <c r="V13" s="181"/>
    </row>
    <row r="14" spans="1:1001" ht="217.8" customHeight="1" x14ac:dyDescent="0.3">
      <c r="A14" s="289">
        <v>3</v>
      </c>
      <c r="B14" s="90" t="s">
        <v>212</v>
      </c>
      <c r="C14" s="89" t="s">
        <v>213</v>
      </c>
      <c r="D14" s="91" t="s">
        <v>214</v>
      </c>
      <c r="E14" s="91"/>
      <c r="F14" s="216"/>
      <c r="G14" s="217" t="s">
        <v>31</v>
      </c>
      <c r="H14" s="95">
        <v>5</v>
      </c>
      <c r="I14" s="219"/>
      <c r="J14" s="220">
        <v>1</v>
      </c>
      <c r="K14" s="97"/>
      <c r="L14" s="98"/>
      <c r="M14" s="98"/>
      <c r="N14" s="99"/>
      <c r="O14" s="99"/>
      <c r="P14" s="99"/>
      <c r="Q14" s="100"/>
      <c r="R14" s="100"/>
      <c r="S14" s="100"/>
      <c r="T14" s="101"/>
      <c r="V14" s="181"/>
    </row>
    <row r="15" spans="1:1001" ht="100.8" customHeight="1" x14ac:dyDescent="0.3">
      <c r="A15" s="289">
        <v>4</v>
      </c>
      <c r="B15" s="90" t="s">
        <v>215</v>
      </c>
      <c r="C15" s="89" t="s">
        <v>216</v>
      </c>
      <c r="D15" s="91" t="s">
        <v>217</v>
      </c>
      <c r="E15" s="91"/>
      <c r="F15" s="216"/>
      <c r="G15" s="217" t="s">
        <v>31</v>
      </c>
      <c r="H15" s="95">
        <v>5</v>
      </c>
      <c r="I15" s="219"/>
      <c r="J15" s="220">
        <v>1</v>
      </c>
      <c r="K15" s="97"/>
      <c r="L15" s="98"/>
      <c r="M15" s="98"/>
      <c r="N15" s="99"/>
      <c r="O15" s="99"/>
      <c r="P15" s="99"/>
      <c r="Q15" s="100"/>
      <c r="R15" s="100"/>
      <c r="S15" s="100"/>
      <c r="T15" s="101"/>
      <c r="V15" s="181"/>
    </row>
    <row r="16" spans="1:1001" s="291" customFormat="1" ht="79.2" x14ac:dyDescent="0.3">
      <c r="A16" s="289">
        <v>5</v>
      </c>
      <c r="B16" s="90" t="s">
        <v>218</v>
      </c>
      <c r="C16" s="89" t="s">
        <v>219</v>
      </c>
      <c r="D16" s="91" t="s">
        <v>220</v>
      </c>
      <c r="E16" s="91"/>
      <c r="F16" s="216"/>
      <c r="G16" s="217" t="s">
        <v>31</v>
      </c>
      <c r="H16" s="95">
        <v>5</v>
      </c>
      <c r="I16" s="219"/>
      <c r="J16" s="220">
        <v>1</v>
      </c>
      <c r="K16" s="97"/>
      <c r="L16" s="98"/>
      <c r="M16" s="98"/>
      <c r="N16" s="99"/>
      <c r="O16" s="99"/>
      <c r="P16" s="99"/>
      <c r="Q16" s="100"/>
      <c r="R16" s="100"/>
      <c r="S16" s="100"/>
      <c r="T16" s="101"/>
      <c r="U16" s="184"/>
      <c r="V16" s="181"/>
      <c r="W16" s="102"/>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290"/>
      <c r="BJ16" s="290"/>
      <c r="BK16" s="290"/>
      <c r="BL16" s="290"/>
      <c r="BM16" s="290"/>
      <c r="BN16" s="290"/>
      <c r="BO16" s="290"/>
      <c r="BP16" s="290"/>
      <c r="BQ16" s="290"/>
      <c r="BR16" s="290"/>
      <c r="BS16" s="290"/>
      <c r="BT16" s="290"/>
      <c r="BU16" s="290"/>
      <c r="BV16" s="290"/>
      <c r="BW16" s="290"/>
      <c r="BX16" s="290"/>
      <c r="BY16" s="290"/>
      <c r="BZ16" s="290"/>
      <c r="CA16" s="290"/>
      <c r="CB16" s="290"/>
      <c r="CC16" s="290"/>
      <c r="CD16" s="290"/>
      <c r="CE16" s="290"/>
      <c r="CF16" s="290"/>
      <c r="CG16" s="290"/>
      <c r="CH16" s="290"/>
      <c r="CI16" s="290"/>
      <c r="CJ16" s="290"/>
      <c r="CK16" s="290"/>
      <c r="CL16" s="290"/>
      <c r="CM16" s="290"/>
      <c r="CN16" s="290"/>
      <c r="CO16" s="290"/>
      <c r="CP16" s="290"/>
      <c r="CQ16" s="290"/>
      <c r="CR16" s="290"/>
      <c r="CS16" s="290"/>
      <c r="CT16" s="290"/>
      <c r="CU16" s="290"/>
      <c r="CV16" s="290"/>
      <c r="CW16" s="290"/>
      <c r="CX16" s="290"/>
      <c r="CY16" s="290"/>
      <c r="CZ16" s="290"/>
      <c r="DA16" s="290"/>
      <c r="DB16" s="290"/>
      <c r="DC16" s="290"/>
      <c r="DD16" s="290"/>
      <c r="DE16" s="290"/>
      <c r="DF16" s="290"/>
      <c r="DG16" s="290"/>
      <c r="DH16" s="290"/>
      <c r="DI16" s="290"/>
      <c r="DJ16" s="290"/>
      <c r="DK16" s="290"/>
      <c r="DL16" s="290"/>
      <c r="DM16" s="290"/>
      <c r="DN16" s="290"/>
      <c r="DO16" s="290"/>
      <c r="DP16" s="290"/>
      <c r="DQ16" s="290"/>
      <c r="DR16" s="290"/>
      <c r="DS16" s="290"/>
      <c r="DT16" s="290"/>
      <c r="DU16" s="290"/>
      <c r="DV16" s="290"/>
      <c r="DW16" s="290"/>
      <c r="DX16" s="290"/>
      <c r="DY16" s="290"/>
      <c r="DZ16" s="290"/>
      <c r="EA16" s="290"/>
      <c r="EB16" s="290"/>
      <c r="EC16" s="290"/>
      <c r="ED16" s="290"/>
      <c r="EE16" s="290"/>
      <c r="EF16" s="290"/>
      <c r="EG16" s="290"/>
      <c r="EH16" s="290"/>
      <c r="EI16" s="290"/>
      <c r="EJ16" s="290"/>
      <c r="EK16" s="290"/>
      <c r="EL16" s="290"/>
      <c r="EM16" s="290"/>
      <c r="EN16" s="290"/>
      <c r="EO16" s="290"/>
      <c r="EP16" s="290"/>
      <c r="EQ16" s="290"/>
      <c r="ER16" s="290"/>
      <c r="ES16" s="290"/>
      <c r="ET16" s="290"/>
      <c r="EU16" s="290"/>
      <c r="EV16" s="290"/>
      <c r="EW16" s="290"/>
      <c r="EX16" s="290"/>
      <c r="EY16" s="290"/>
      <c r="EZ16" s="290"/>
      <c r="FA16" s="290"/>
      <c r="FB16" s="290"/>
      <c r="FC16" s="290"/>
      <c r="FD16" s="290"/>
      <c r="FE16" s="290"/>
      <c r="FF16" s="290"/>
      <c r="FG16" s="290"/>
      <c r="FH16" s="290"/>
      <c r="FI16" s="290"/>
      <c r="FJ16" s="290"/>
      <c r="FK16" s="290"/>
      <c r="FL16" s="290"/>
      <c r="FM16" s="290"/>
      <c r="FN16" s="290"/>
      <c r="FO16" s="290"/>
      <c r="FP16" s="290"/>
      <c r="FQ16" s="290"/>
      <c r="FR16" s="290"/>
      <c r="FS16" s="290"/>
      <c r="FT16" s="290"/>
      <c r="FU16" s="290"/>
      <c r="FV16" s="290"/>
      <c r="FW16" s="290"/>
      <c r="FX16" s="290"/>
      <c r="FY16" s="290"/>
      <c r="FZ16" s="290"/>
      <c r="GA16" s="290"/>
      <c r="GB16" s="290"/>
      <c r="GC16" s="290"/>
      <c r="GD16" s="290"/>
      <c r="GE16" s="290"/>
      <c r="GF16" s="290"/>
      <c r="GG16" s="290"/>
      <c r="GH16" s="290"/>
      <c r="GI16" s="290"/>
      <c r="GJ16" s="290"/>
      <c r="GK16" s="290"/>
      <c r="GL16" s="290"/>
      <c r="GM16" s="290"/>
      <c r="GN16" s="290"/>
      <c r="GO16" s="290"/>
      <c r="GP16" s="290"/>
      <c r="GQ16" s="290"/>
      <c r="GR16" s="290"/>
      <c r="GS16" s="290"/>
      <c r="GT16" s="290"/>
      <c r="GU16" s="290"/>
      <c r="GV16" s="290"/>
      <c r="GW16" s="290"/>
      <c r="GX16" s="290"/>
      <c r="GY16" s="290"/>
      <c r="GZ16" s="290"/>
      <c r="HA16" s="290"/>
      <c r="HB16" s="290"/>
      <c r="HC16" s="290"/>
      <c r="HD16" s="290"/>
      <c r="HE16" s="290"/>
      <c r="HF16" s="290"/>
      <c r="HG16" s="290"/>
      <c r="HH16" s="290"/>
      <c r="HI16" s="290"/>
      <c r="HJ16" s="290"/>
      <c r="HK16" s="290"/>
      <c r="HL16" s="290"/>
      <c r="HM16" s="290"/>
      <c r="HN16" s="290"/>
      <c r="HO16" s="290"/>
      <c r="HP16" s="290"/>
      <c r="HQ16" s="290"/>
      <c r="HR16" s="290"/>
      <c r="HS16" s="290"/>
      <c r="HT16" s="290"/>
      <c r="HU16" s="290"/>
      <c r="HV16" s="290"/>
      <c r="HW16" s="290"/>
      <c r="HX16" s="290"/>
      <c r="HY16" s="290"/>
      <c r="HZ16" s="290"/>
      <c r="IA16" s="290"/>
      <c r="IB16" s="290"/>
      <c r="IC16" s="290"/>
      <c r="ID16" s="290"/>
      <c r="IE16" s="290"/>
      <c r="IF16" s="290"/>
      <c r="IG16" s="290"/>
      <c r="IH16" s="290"/>
      <c r="II16" s="290"/>
      <c r="IJ16" s="290"/>
      <c r="IK16" s="290"/>
      <c r="IL16" s="290"/>
      <c r="IM16" s="290"/>
      <c r="IN16" s="290"/>
      <c r="IO16" s="290"/>
      <c r="IP16" s="290"/>
      <c r="IQ16" s="290"/>
      <c r="IR16" s="290"/>
      <c r="IS16" s="290"/>
      <c r="IT16" s="290"/>
      <c r="IU16" s="290"/>
      <c r="IV16" s="290"/>
      <c r="IW16" s="290"/>
      <c r="IX16" s="290"/>
      <c r="IY16" s="290"/>
      <c r="IZ16" s="290"/>
      <c r="JA16" s="290"/>
      <c r="JB16" s="290"/>
      <c r="JC16" s="290"/>
      <c r="JD16" s="290"/>
      <c r="JE16" s="290"/>
      <c r="JF16" s="290"/>
      <c r="JG16" s="290"/>
      <c r="JH16" s="290"/>
      <c r="JI16" s="290"/>
      <c r="JJ16" s="290"/>
      <c r="JK16" s="290"/>
      <c r="JL16" s="290"/>
      <c r="JM16" s="290"/>
      <c r="JN16" s="290"/>
      <c r="JO16" s="290"/>
      <c r="JP16" s="290"/>
      <c r="JQ16" s="290"/>
      <c r="JR16" s="290"/>
      <c r="JS16" s="290"/>
      <c r="JT16" s="290"/>
      <c r="JU16" s="290"/>
      <c r="JV16" s="290"/>
      <c r="JW16" s="290"/>
      <c r="JX16" s="290"/>
      <c r="JY16" s="290"/>
      <c r="JZ16" s="290"/>
      <c r="KA16" s="290"/>
      <c r="KB16" s="290"/>
      <c r="KC16" s="290"/>
      <c r="KD16" s="290"/>
      <c r="KE16" s="290"/>
      <c r="KF16" s="290"/>
      <c r="KG16" s="290"/>
      <c r="KH16" s="290"/>
      <c r="KI16" s="290"/>
      <c r="KJ16" s="290"/>
      <c r="KK16" s="290"/>
      <c r="KL16" s="290"/>
      <c r="KM16" s="290"/>
      <c r="KN16" s="290"/>
      <c r="KO16" s="290"/>
      <c r="KP16" s="290"/>
      <c r="KQ16" s="290"/>
      <c r="KR16" s="290"/>
      <c r="KS16" s="290"/>
      <c r="KT16" s="290"/>
      <c r="KU16" s="290"/>
      <c r="KV16" s="290"/>
      <c r="KW16" s="290"/>
      <c r="KX16" s="290"/>
      <c r="KY16" s="290"/>
      <c r="KZ16" s="290"/>
      <c r="LA16" s="290"/>
      <c r="LB16" s="290"/>
      <c r="LC16" s="290"/>
      <c r="LD16" s="290"/>
      <c r="LE16" s="290"/>
      <c r="LF16" s="290"/>
      <c r="LG16" s="290"/>
      <c r="LH16" s="290"/>
      <c r="LI16" s="290"/>
      <c r="LJ16" s="290"/>
      <c r="LK16" s="290"/>
      <c r="LL16" s="290"/>
      <c r="LM16" s="290"/>
      <c r="LN16" s="290"/>
      <c r="LO16" s="290"/>
      <c r="LP16" s="290"/>
      <c r="LQ16" s="290"/>
      <c r="LR16" s="290"/>
      <c r="LS16" s="290"/>
      <c r="LT16" s="290"/>
      <c r="LU16" s="290"/>
      <c r="LV16" s="290"/>
      <c r="LW16" s="290"/>
      <c r="LX16" s="290"/>
      <c r="LY16" s="290"/>
      <c r="LZ16" s="290"/>
      <c r="MA16" s="290"/>
      <c r="MB16" s="290"/>
      <c r="MC16" s="290"/>
      <c r="MD16" s="290"/>
      <c r="ME16" s="290"/>
      <c r="MF16" s="290"/>
      <c r="MG16" s="290"/>
      <c r="MH16" s="290"/>
      <c r="MI16" s="290"/>
      <c r="MJ16" s="290"/>
      <c r="MK16" s="290"/>
      <c r="ML16" s="290"/>
      <c r="MM16" s="290"/>
      <c r="MN16" s="290"/>
      <c r="MO16" s="290"/>
      <c r="MP16" s="290"/>
      <c r="MQ16" s="290"/>
      <c r="MR16" s="290"/>
      <c r="MS16" s="290"/>
      <c r="MT16" s="290"/>
      <c r="MU16" s="290"/>
      <c r="MV16" s="290"/>
      <c r="MW16" s="290"/>
      <c r="MX16" s="290"/>
      <c r="MY16" s="290"/>
      <c r="MZ16" s="290"/>
      <c r="NA16" s="290"/>
      <c r="NB16" s="290"/>
      <c r="NC16" s="290"/>
      <c r="ND16" s="290"/>
      <c r="NE16" s="290"/>
      <c r="NF16" s="290"/>
      <c r="NG16" s="290"/>
      <c r="NH16" s="290"/>
      <c r="NI16" s="290"/>
      <c r="NJ16" s="290"/>
      <c r="NK16" s="290"/>
      <c r="NL16" s="290"/>
      <c r="NM16" s="290"/>
      <c r="NN16" s="290"/>
      <c r="NO16" s="290"/>
      <c r="NP16" s="290"/>
      <c r="NQ16" s="290"/>
      <c r="NR16" s="290"/>
      <c r="NS16" s="290"/>
      <c r="NT16" s="290"/>
      <c r="NU16" s="290"/>
      <c r="NV16" s="290"/>
      <c r="NW16" s="290"/>
      <c r="NX16" s="290"/>
      <c r="NY16" s="290"/>
      <c r="NZ16" s="290"/>
      <c r="OA16" s="290"/>
      <c r="OB16" s="290"/>
      <c r="OC16" s="290"/>
      <c r="OD16" s="290"/>
      <c r="OE16" s="290"/>
      <c r="OF16" s="290"/>
      <c r="OG16" s="290"/>
      <c r="OH16" s="290"/>
      <c r="OI16" s="290"/>
      <c r="OJ16" s="290"/>
      <c r="OK16" s="290"/>
      <c r="OL16" s="290"/>
      <c r="OM16" s="290"/>
      <c r="ON16" s="290"/>
      <c r="OO16" s="290"/>
      <c r="OP16" s="290"/>
      <c r="OQ16" s="290"/>
      <c r="OR16" s="290"/>
      <c r="OS16" s="290"/>
      <c r="OT16" s="290"/>
      <c r="OU16" s="290"/>
      <c r="OV16" s="290"/>
      <c r="OW16" s="290"/>
      <c r="OX16" s="290"/>
      <c r="OY16" s="290"/>
      <c r="OZ16" s="290"/>
      <c r="PA16" s="290"/>
      <c r="PB16" s="290"/>
      <c r="PC16" s="290"/>
      <c r="PD16" s="290"/>
      <c r="PE16" s="290"/>
      <c r="PF16" s="290"/>
      <c r="PG16" s="290"/>
      <c r="PH16" s="290"/>
      <c r="PI16" s="290"/>
      <c r="PJ16" s="290"/>
      <c r="PK16" s="290"/>
      <c r="PL16" s="290"/>
      <c r="PM16" s="290"/>
      <c r="PN16" s="290"/>
      <c r="PO16" s="290"/>
      <c r="PP16" s="290"/>
      <c r="PQ16" s="290"/>
      <c r="PR16" s="290"/>
      <c r="PS16" s="290"/>
      <c r="PT16" s="290"/>
      <c r="PU16" s="290"/>
      <c r="PV16" s="290"/>
      <c r="PW16" s="290"/>
      <c r="PX16" s="290"/>
      <c r="PY16" s="290"/>
      <c r="PZ16" s="290"/>
      <c r="QA16" s="290"/>
      <c r="QB16" s="290"/>
      <c r="QC16" s="290"/>
      <c r="QD16" s="290"/>
      <c r="QE16" s="290"/>
      <c r="QF16" s="290"/>
      <c r="QG16" s="290"/>
      <c r="QH16" s="290"/>
      <c r="QI16" s="290"/>
      <c r="QJ16" s="290"/>
      <c r="QK16" s="290"/>
      <c r="QL16" s="290"/>
      <c r="QM16" s="290"/>
      <c r="QN16" s="290"/>
      <c r="QO16" s="290"/>
      <c r="QP16" s="290"/>
      <c r="QQ16" s="290"/>
      <c r="QR16" s="290"/>
      <c r="QS16" s="290"/>
      <c r="QT16" s="290"/>
      <c r="QU16" s="290"/>
      <c r="QV16" s="290"/>
      <c r="QW16" s="290"/>
      <c r="QX16" s="290"/>
      <c r="QY16" s="290"/>
      <c r="QZ16" s="290"/>
      <c r="RA16" s="290"/>
      <c r="RB16" s="290"/>
      <c r="RC16" s="290"/>
      <c r="RD16" s="290"/>
      <c r="RE16" s="290"/>
      <c r="RF16" s="290"/>
      <c r="RG16" s="290"/>
      <c r="RH16" s="290"/>
      <c r="RI16" s="290"/>
      <c r="RJ16" s="290"/>
      <c r="RK16" s="290"/>
      <c r="RL16" s="290"/>
      <c r="RM16" s="290"/>
      <c r="RN16" s="290"/>
      <c r="RO16" s="290"/>
      <c r="RP16" s="290"/>
      <c r="RQ16" s="290"/>
      <c r="RR16" s="290"/>
      <c r="RS16" s="290"/>
      <c r="RT16" s="290"/>
      <c r="RU16" s="290"/>
      <c r="RV16" s="290"/>
      <c r="RW16" s="290"/>
      <c r="RX16" s="290"/>
      <c r="RY16" s="290"/>
      <c r="RZ16" s="290"/>
      <c r="SA16" s="290"/>
      <c r="SB16" s="290"/>
      <c r="SC16" s="290"/>
      <c r="SD16" s="290"/>
      <c r="SE16" s="290"/>
      <c r="SF16" s="290"/>
      <c r="SG16" s="290"/>
      <c r="SH16" s="290"/>
      <c r="SI16" s="290"/>
      <c r="SJ16" s="290"/>
      <c r="SK16" s="290"/>
      <c r="SL16" s="290"/>
      <c r="SM16" s="290"/>
      <c r="SN16" s="290"/>
      <c r="SO16" s="290"/>
      <c r="SP16" s="290"/>
      <c r="SQ16" s="290"/>
      <c r="SR16" s="290"/>
      <c r="SS16" s="290"/>
      <c r="ST16" s="290"/>
      <c r="SU16" s="290"/>
      <c r="SV16" s="290"/>
      <c r="SW16" s="290"/>
      <c r="SX16" s="290"/>
      <c r="SY16" s="290"/>
      <c r="SZ16" s="290"/>
      <c r="TA16" s="290"/>
      <c r="TB16" s="290"/>
      <c r="TC16" s="290"/>
      <c r="TD16" s="290"/>
      <c r="TE16" s="290"/>
      <c r="TF16" s="290"/>
      <c r="TG16" s="290"/>
      <c r="TH16" s="290"/>
      <c r="TI16" s="290"/>
      <c r="TJ16" s="290"/>
      <c r="TK16" s="290"/>
      <c r="TL16" s="290"/>
      <c r="TM16" s="290"/>
      <c r="TN16" s="290"/>
      <c r="TO16" s="290"/>
      <c r="TP16" s="290"/>
      <c r="TQ16" s="290"/>
      <c r="TR16" s="290"/>
      <c r="TS16" s="290"/>
      <c r="TT16" s="290"/>
      <c r="TU16" s="290"/>
      <c r="TV16" s="290"/>
      <c r="TW16" s="290"/>
      <c r="TX16" s="290"/>
      <c r="TY16" s="290"/>
      <c r="TZ16" s="290"/>
      <c r="UA16" s="290"/>
      <c r="UB16" s="290"/>
      <c r="UC16" s="290"/>
      <c r="UD16" s="290"/>
      <c r="UE16" s="290"/>
      <c r="UF16" s="290"/>
      <c r="UG16" s="290"/>
      <c r="UH16" s="290"/>
      <c r="UI16" s="290"/>
      <c r="UJ16" s="290"/>
      <c r="UK16" s="290"/>
      <c r="UL16" s="290"/>
      <c r="UM16" s="290"/>
      <c r="UN16" s="290"/>
      <c r="UO16" s="290"/>
      <c r="UP16" s="290"/>
      <c r="UQ16" s="290"/>
      <c r="UR16" s="290"/>
      <c r="US16" s="290"/>
      <c r="UT16" s="290"/>
      <c r="UU16" s="290"/>
      <c r="UV16" s="290"/>
      <c r="UW16" s="290"/>
      <c r="UX16" s="290"/>
      <c r="UY16" s="290"/>
      <c r="UZ16" s="290"/>
      <c r="VA16" s="290"/>
      <c r="VB16" s="290"/>
      <c r="VC16" s="290"/>
      <c r="VD16" s="290"/>
      <c r="VE16" s="290"/>
      <c r="VF16" s="290"/>
      <c r="VG16" s="290"/>
      <c r="VH16" s="290"/>
      <c r="VI16" s="290"/>
      <c r="VJ16" s="290"/>
      <c r="VK16" s="290"/>
      <c r="VL16" s="290"/>
      <c r="VM16" s="290"/>
      <c r="VN16" s="290"/>
      <c r="VO16" s="290"/>
      <c r="VP16" s="290"/>
      <c r="VQ16" s="290"/>
      <c r="VR16" s="290"/>
      <c r="VS16" s="290"/>
      <c r="VT16" s="290"/>
      <c r="VU16" s="290"/>
      <c r="VV16" s="290"/>
      <c r="VW16" s="290"/>
      <c r="VX16" s="290"/>
      <c r="VY16" s="290"/>
      <c r="VZ16" s="290"/>
      <c r="WA16" s="290"/>
      <c r="WB16" s="290"/>
      <c r="WC16" s="290"/>
      <c r="WD16" s="290"/>
      <c r="WE16" s="290"/>
      <c r="WF16" s="290"/>
      <c r="WG16" s="290"/>
      <c r="WH16" s="290"/>
      <c r="WI16" s="290"/>
      <c r="WJ16" s="290"/>
      <c r="WK16" s="290"/>
      <c r="WL16" s="290"/>
      <c r="WM16" s="290"/>
      <c r="WN16" s="290"/>
      <c r="WO16" s="290"/>
      <c r="WP16" s="290"/>
      <c r="WQ16" s="290"/>
      <c r="WR16" s="290"/>
      <c r="WS16" s="290"/>
      <c r="WT16" s="290"/>
      <c r="WU16" s="290"/>
      <c r="WV16" s="290"/>
      <c r="WW16" s="290"/>
      <c r="WX16" s="290"/>
      <c r="WY16" s="290"/>
      <c r="WZ16" s="290"/>
      <c r="XA16" s="290"/>
      <c r="XB16" s="290"/>
      <c r="XC16" s="290"/>
      <c r="XD16" s="290"/>
      <c r="XE16" s="290"/>
      <c r="XF16" s="290"/>
      <c r="XG16" s="290"/>
      <c r="XH16" s="290"/>
      <c r="XI16" s="290"/>
      <c r="XJ16" s="290"/>
      <c r="XK16" s="290"/>
      <c r="XL16" s="290"/>
      <c r="XM16" s="290"/>
      <c r="XN16" s="290"/>
      <c r="XO16" s="290"/>
      <c r="XP16" s="290"/>
      <c r="XQ16" s="290"/>
      <c r="XR16" s="290"/>
      <c r="XS16" s="290"/>
      <c r="XT16" s="290"/>
      <c r="XU16" s="290"/>
      <c r="XV16" s="290"/>
      <c r="XW16" s="290"/>
      <c r="XX16" s="290"/>
      <c r="XY16" s="290"/>
      <c r="XZ16" s="290"/>
      <c r="YA16" s="290"/>
      <c r="YB16" s="290"/>
      <c r="YC16" s="290"/>
      <c r="YD16" s="290"/>
      <c r="YE16" s="290"/>
      <c r="YF16" s="290"/>
      <c r="YG16" s="290"/>
      <c r="YH16" s="290"/>
      <c r="YI16" s="290"/>
      <c r="YJ16" s="290"/>
      <c r="YK16" s="290"/>
      <c r="YL16" s="290"/>
      <c r="YM16" s="290"/>
      <c r="YN16" s="290"/>
      <c r="YO16" s="290"/>
      <c r="YP16" s="290"/>
      <c r="YQ16" s="290"/>
      <c r="YR16" s="290"/>
      <c r="YS16" s="290"/>
      <c r="YT16" s="290"/>
      <c r="YU16" s="290"/>
      <c r="YV16" s="290"/>
      <c r="YW16" s="290"/>
      <c r="YX16" s="290"/>
      <c r="YY16" s="290"/>
      <c r="YZ16" s="290"/>
      <c r="ZA16" s="290"/>
      <c r="ZB16" s="290"/>
      <c r="ZC16" s="290"/>
      <c r="ZD16" s="290"/>
      <c r="ZE16" s="290"/>
      <c r="ZF16" s="290"/>
      <c r="ZG16" s="290"/>
      <c r="ZH16" s="290"/>
      <c r="ZI16" s="290"/>
      <c r="ZJ16" s="290"/>
      <c r="ZK16" s="290"/>
      <c r="ZL16" s="290"/>
      <c r="ZM16" s="290"/>
      <c r="ZN16" s="290"/>
      <c r="ZO16" s="290"/>
      <c r="ZP16" s="290"/>
      <c r="ZQ16" s="290"/>
      <c r="ZR16" s="290"/>
      <c r="ZS16" s="290"/>
      <c r="ZT16" s="290"/>
      <c r="ZU16" s="290"/>
      <c r="ZV16" s="290"/>
      <c r="ZW16" s="290"/>
      <c r="ZX16" s="290"/>
      <c r="ZY16" s="290"/>
      <c r="ZZ16" s="290"/>
      <c r="AAA16" s="290"/>
      <c r="AAB16" s="290"/>
      <c r="AAC16" s="290"/>
      <c r="AAD16" s="290"/>
      <c r="AAE16" s="290"/>
      <c r="AAF16" s="290"/>
      <c r="AAG16" s="290"/>
      <c r="AAH16" s="290"/>
      <c r="AAI16" s="290"/>
      <c r="AAJ16" s="290"/>
      <c r="AAK16" s="290"/>
      <c r="AAL16" s="290"/>
      <c r="AAM16" s="290"/>
      <c r="AAN16" s="290"/>
      <c r="AAO16" s="290"/>
      <c r="AAP16" s="290"/>
      <c r="AAQ16" s="290"/>
      <c r="AAR16" s="290"/>
      <c r="AAS16" s="290"/>
      <c r="AAT16" s="290"/>
      <c r="AAU16" s="290"/>
      <c r="AAV16" s="290"/>
      <c r="AAW16" s="290"/>
      <c r="AAX16" s="290"/>
      <c r="AAY16" s="290"/>
      <c r="AAZ16" s="290"/>
      <c r="ABA16" s="290"/>
      <c r="ABB16" s="290"/>
      <c r="ABC16" s="290"/>
      <c r="ABD16" s="290"/>
      <c r="ABE16" s="290"/>
      <c r="ABF16" s="290"/>
      <c r="ABG16" s="290"/>
      <c r="ABH16" s="290"/>
      <c r="ABI16" s="290"/>
      <c r="ABJ16" s="290"/>
      <c r="ABK16" s="290"/>
      <c r="ABL16" s="290"/>
      <c r="ABM16" s="290"/>
      <c r="ABN16" s="290"/>
      <c r="ABO16" s="290"/>
      <c r="ABP16" s="290"/>
      <c r="ABQ16" s="290"/>
      <c r="ABR16" s="290"/>
      <c r="ABS16" s="290"/>
      <c r="ABT16" s="290"/>
      <c r="ABU16" s="290"/>
      <c r="ABV16" s="290"/>
      <c r="ABW16" s="290"/>
      <c r="ABX16" s="290"/>
      <c r="ABY16" s="290"/>
      <c r="ABZ16" s="290"/>
      <c r="ACA16" s="290"/>
      <c r="ACB16" s="290"/>
      <c r="ACC16" s="290"/>
      <c r="ACD16" s="290"/>
      <c r="ACE16" s="290"/>
      <c r="ACF16" s="290"/>
      <c r="ACG16" s="290"/>
      <c r="ACH16" s="290"/>
      <c r="ACI16" s="290"/>
      <c r="ACJ16" s="290"/>
      <c r="ACK16" s="290"/>
      <c r="ACL16" s="290"/>
      <c r="ACM16" s="290"/>
      <c r="ACN16" s="290"/>
      <c r="ACO16" s="290"/>
      <c r="ACP16" s="290"/>
      <c r="ACQ16" s="290"/>
      <c r="ACR16" s="290"/>
      <c r="ACS16" s="290"/>
      <c r="ACT16" s="290"/>
      <c r="ACU16" s="290"/>
      <c r="ACV16" s="290"/>
      <c r="ACW16" s="290"/>
      <c r="ACX16" s="290"/>
      <c r="ACY16" s="290"/>
      <c r="ACZ16" s="290"/>
      <c r="ADA16" s="290"/>
      <c r="ADB16" s="290"/>
      <c r="ADC16" s="290"/>
      <c r="ADD16" s="290"/>
      <c r="ADE16" s="290"/>
      <c r="ADF16" s="290"/>
      <c r="ADG16" s="290"/>
      <c r="ADH16" s="290"/>
      <c r="ADI16" s="290"/>
      <c r="ADJ16" s="290"/>
      <c r="ADK16" s="290"/>
      <c r="ADL16" s="290"/>
      <c r="ADM16" s="290"/>
      <c r="ADN16" s="290"/>
      <c r="ADO16" s="290"/>
      <c r="ADP16" s="290"/>
      <c r="ADQ16" s="290"/>
      <c r="ADR16" s="290"/>
      <c r="ADS16" s="290"/>
      <c r="ADT16" s="290"/>
      <c r="ADU16" s="290"/>
      <c r="ADV16" s="290"/>
      <c r="ADW16" s="290"/>
      <c r="ADX16" s="290"/>
      <c r="ADY16" s="290"/>
      <c r="ADZ16" s="290"/>
      <c r="AEA16" s="290"/>
      <c r="AEB16" s="290"/>
      <c r="AEC16" s="290"/>
      <c r="AED16" s="290"/>
      <c r="AEE16" s="290"/>
      <c r="AEF16" s="290"/>
      <c r="AEG16" s="290"/>
      <c r="AEH16" s="290"/>
      <c r="AEI16" s="290"/>
      <c r="AEJ16" s="290"/>
      <c r="AEK16" s="290"/>
      <c r="AEL16" s="290"/>
      <c r="AEM16" s="290"/>
      <c r="AEN16" s="290"/>
      <c r="AEO16" s="290"/>
      <c r="AEP16" s="290"/>
      <c r="AEQ16" s="290"/>
      <c r="AER16" s="290"/>
      <c r="AES16" s="290"/>
      <c r="AET16" s="290"/>
      <c r="AEU16" s="290"/>
      <c r="AEV16" s="290"/>
      <c r="AEW16" s="290"/>
      <c r="AEX16" s="290"/>
      <c r="AEY16" s="290"/>
      <c r="AEZ16" s="290"/>
      <c r="AFA16" s="290"/>
      <c r="AFB16" s="290"/>
      <c r="AFC16" s="290"/>
      <c r="AFD16" s="290"/>
      <c r="AFE16" s="290"/>
      <c r="AFF16" s="290"/>
      <c r="AFG16" s="290"/>
      <c r="AFH16" s="290"/>
      <c r="AFI16" s="290"/>
      <c r="AFJ16" s="290"/>
      <c r="AFK16" s="290"/>
      <c r="AFL16" s="290"/>
      <c r="AFM16" s="290"/>
      <c r="AFN16" s="290"/>
      <c r="AFO16" s="290"/>
      <c r="AFP16" s="290"/>
      <c r="AFQ16" s="290"/>
      <c r="AFR16" s="290"/>
      <c r="AFS16" s="290"/>
      <c r="AFT16" s="290"/>
      <c r="AFU16" s="290"/>
      <c r="AFV16" s="290"/>
      <c r="AFW16" s="290"/>
      <c r="AFX16" s="290"/>
      <c r="AFY16" s="290"/>
      <c r="AFZ16" s="290"/>
      <c r="AGA16" s="290"/>
      <c r="AGB16" s="290"/>
      <c r="AGC16" s="290"/>
      <c r="AGD16" s="290"/>
      <c r="AGE16" s="290"/>
      <c r="AGF16" s="290"/>
      <c r="AGG16" s="290"/>
      <c r="AGH16" s="290"/>
      <c r="AGI16" s="290"/>
      <c r="AGJ16" s="290"/>
      <c r="AGK16" s="290"/>
      <c r="AGL16" s="290"/>
      <c r="AGM16" s="290"/>
      <c r="AGN16" s="290"/>
      <c r="AGO16" s="290"/>
      <c r="AGP16" s="290"/>
      <c r="AGQ16" s="290"/>
      <c r="AGR16" s="290"/>
      <c r="AGS16" s="290"/>
      <c r="AGT16" s="290"/>
      <c r="AGU16" s="290"/>
      <c r="AGV16" s="290"/>
      <c r="AGW16" s="290"/>
      <c r="AGX16" s="290"/>
      <c r="AGY16" s="290"/>
      <c r="AGZ16" s="290"/>
      <c r="AHA16" s="290"/>
      <c r="AHB16" s="290"/>
      <c r="AHC16" s="290"/>
      <c r="AHD16" s="290"/>
      <c r="AHE16" s="290"/>
      <c r="AHF16" s="290"/>
      <c r="AHG16" s="290"/>
      <c r="AHH16" s="290"/>
      <c r="AHI16" s="290"/>
      <c r="AHJ16" s="290"/>
      <c r="AHK16" s="290"/>
      <c r="AHL16" s="290"/>
      <c r="AHM16" s="290"/>
      <c r="AHN16" s="290"/>
      <c r="AHO16" s="290"/>
      <c r="AHP16" s="290"/>
      <c r="AHQ16" s="290"/>
      <c r="AHR16" s="290"/>
      <c r="AHS16" s="290"/>
      <c r="AHT16" s="290"/>
      <c r="AHU16" s="290"/>
      <c r="AHV16" s="290"/>
      <c r="AHW16" s="290"/>
      <c r="AHX16" s="290"/>
      <c r="AHY16" s="290"/>
      <c r="AHZ16" s="290"/>
      <c r="AIA16" s="290"/>
      <c r="AIB16" s="290"/>
      <c r="AIC16" s="290"/>
      <c r="AID16" s="290"/>
      <c r="AIE16" s="290"/>
      <c r="AIF16" s="290"/>
      <c r="AIG16" s="290"/>
      <c r="AIH16" s="290"/>
      <c r="AII16" s="290"/>
      <c r="AIJ16" s="290"/>
      <c r="AIK16" s="290"/>
      <c r="AIL16" s="290"/>
      <c r="AIM16" s="290"/>
      <c r="AIN16" s="290"/>
      <c r="AIO16" s="290"/>
      <c r="AIP16" s="290"/>
      <c r="AIQ16" s="290"/>
      <c r="AIR16" s="290"/>
      <c r="AIS16" s="290"/>
      <c r="AIT16" s="290"/>
      <c r="AIU16" s="290"/>
      <c r="AIV16" s="290"/>
      <c r="AIW16" s="290"/>
      <c r="AIX16" s="290"/>
      <c r="AIY16" s="290"/>
      <c r="AIZ16" s="290"/>
      <c r="AJA16" s="290"/>
      <c r="AJB16" s="290"/>
      <c r="AJC16" s="290"/>
      <c r="AJD16" s="290"/>
      <c r="AJE16" s="290"/>
      <c r="AJF16" s="290"/>
      <c r="AJG16" s="290"/>
      <c r="AJH16" s="290"/>
      <c r="AJI16" s="290"/>
      <c r="AJJ16" s="290"/>
      <c r="AJK16" s="290"/>
      <c r="AJL16" s="290"/>
      <c r="AJM16" s="290"/>
      <c r="AJN16" s="290"/>
      <c r="AJO16" s="290"/>
      <c r="AJP16" s="290"/>
      <c r="AJQ16" s="290"/>
      <c r="AJR16" s="290"/>
      <c r="AJS16" s="290"/>
      <c r="AJT16" s="290"/>
      <c r="AJU16" s="290"/>
      <c r="AJV16" s="290"/>
      <c r="AJW16" s="290"/>
      <c r="AJX16" s="290"/>
      <c r="AJY16" s="290"/>
      <c r="AJZ16" s="290"/>
      <c r="AKA16" s="290"/>
      <c r="AKB16" s="290"/>
      <c r="AKC16" s="290"/>
      <c r="AKD16" s="290"/>
      <c r="AKE16" s="290"/>
      <c r="AKF16" s="290"/>
      <c r="AKG16" s="290"/>
      <c r="AKH16" s="290"/>
      <c r="AKI16" s="290"/>
      <c r="AKJ16" s="290"/>
      <c r="AKK16" s="290"/>
      <c r="AKL16" s="290"/>
      <c r="AKM16" s="290"/>
      <c r="AKN16" s="290"/>
      <c r="AKO16" s="290"/>
      <c r="AKP16" s="290"/>
      <c r="AKQ16" s="290"/>
      <c r="AKR16" s="290"/>
      <c r="AKS16" s="290"/>
      <c r="AKT16" s="290"/>
      <c r="AKU16" s="290"/>
      <c r="AKV16" s="290"/>
      <c r="AKW16" s="290"/>
      <c r="AKX16" s="290"/>
      <c r="AKY16" s="290"/>
      <c r="AKZ16" s="290"/>
      <c r="ALA16" s="290"/>
      <c r="ALB16" s="290"/>
      <c r="ALC16" s="290"/>
      <c r="ALD16" s="290"/>
      <c r="ALE16" s="290"/>
      <c r="ALF16" s="290"/>
      <c r="ALG16" s="290"/>
      <c r="ALH16" s="290"/>
      <c r="ALI16" s="290"/>
      <c r="ALJ16" s="290"/>
      <c r="ALK16" s="290"/>
      <c r="ALL16" s="290"/>
    </row>
    <row r="17" spans="1:23" s="102" customFormat="1" ht="131.4" customHeight="1" thickBot="1" x14ac:dyDescent="0.35">
      <c r="A17" s="245">
        <v>6</v>
      </c>
      <c r="B17" s="246" t="s">
        <v>221</v>
      </c>
      <c r="C17" s="292" t="s">
        <v>222</v>
      </c>
      <c r="D17" s="144" t="s">
        <v>223</v>
      </c>
      <c r="E17" s="144"/>
      <c r="F17" s="247"/>
      <c r="G17" s="248" t="s">
        <v>31</v>
      </c>
      <c r="H17" s="293">
        <v>20</v>
      </c>
      <c r="I17" s="294"/>
      <c r="J17" s="251">
        <v>1</v>
      </c>
      <c r="K17" s="252"/>
      <c r="L17" s="253"/>
      <c r="M17" s="253"/>
      <c r="N17" s="254"/>
      <c r="O17" s="254"/>
      <c r="P17" s="254"/>
      <c r="Q17" s="255"/>
      <c r="R17" s="255"/>
      <c r="S17" s="255"/>
      <c r="T17" s="257"/>
      <c r="V17" s="181"/>
    </row>
    <row r="18" spans="1:23" ht="15" thickBot="1" x14ac:dyDescent="0.35">
      <c r="N18" s="156" t="s">
        <v>62</v>
      </c>
      <c r="O18" s="258">
        <f>SUM(O12:O17)</f>
        <v>0</v>
      </c>
      <c r="P18" s="157">
        <f>SUM(P12:P17)</f>
        <v>0</v>
      </c>
      <c r="Q18" s="259" t="s">
        <v>63</v>
      </c>
      <c r="V18" s="181"/>
      <c r="W18" s="181"/>
    </row>
    <row r="23" spans="1:23" customFormat="1" x14ac:dyDescent="0.3">
      <c r="C23" s="3" t="s">
        <v>121</v>
      </c>
      <c r="D23" s="3"/>
      <c r="E23" s="3"/>
      <c r="F23" s="4"/>
      <c r="G23" s="3"/>
      <c r="H23" s="3" t="s">
        <v>65</v>
      </c>
      <c r="L23" t="s">
        <v>66</v>
      </c>
    </row>
    <row r="29" spans="1:23" x14ac:dyDescent="0.3">
      <c r="J29" s="184"/>
    </row>
    <row r="30" spans="1:23" x14ac:dyDescent="0.3">
      <c r="J30" s="184"/>
    </row>
  </sheetData>
  <pageMargins left="0.70866141732283472" right="0.70866141732283472" top="0.74803149606299213" bottom="0.74803149606299213" header="0.31496062992125984" footer="0.31496062992125984"/>
  <pageSetup paperSize="9" scale="37" fitToHeight="0" orientation="landscape" r:id="rId1"/>
  <headerFooter>
    <oddHeader>&amp;A</oddHeader>
    <oddFoote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82CF1-B037-462E-AFB2-D41FF4797C13}">
  <sheetPr>
    <tabColor theme="5" tint="0.39997558519241921"/>
  </sheetPr>
  <dimension ref="A1:ALH21"/>
  <sheetViews>
    <sheetView zoomScale="70" zoomScaleNormal="70" workbookViewId="0">
      <selection activeCell="C8" sqref="C8"/>
    </sheetView>
  </sheetViews>
  <sheetFormatPr defaultRowHeight="14.4" x14ac:dyDescent="0.3"/>
  <cols>
    <col min="2" max="2" width="13.88671875" customWidth="1"/>
    <col min="3" max="3" width="46.109375" customWidth="1"/>
    <col min="4" max="4" width="29.88671875" customWidth="1"/>
    <col min="15" max="16" width="11" bestFit="1" customWidth="1"/>
    <col min="22" max="22" width="10" bestFit="1" customWidth="1"/>
    <col min="23" max="23" width="11.109375" customWidth="1"/>
  </cols>
  <sheetData>
    <row r="1" spans="1:996" s="103" customFormat="1" ht="15.6" customHeight="1" x14ac:dyDescent="0.3">
      <c r="A1" s="160" t="s">
        <v>0</v>
      </c>
      <c r="B1" s="2" t="s">
        <v>1</v>
      </c>
      <c r="C1" s="2"/>
      <c r="D1" s="102"/>
      <c r="E1" s="102"/>
      <c r="F1" s="102"/>
      <c r="G1" s="102"/>
      <c r="H1" s="102"/>
      <c r="I1" s="102"/>
      <c r="J1" s="102"/>
      <c r="K1" s="102"/>
      <c r="L1" s="102"/>
      <c r="M1" s="102"/>
      <c r="N1" s="102"/>
      <c r="O1" s="102"/>
      <c r="P1" s="102"/>
      <c r="Q1" s="102"/>
      <c r="R1" s="102"/>
      <c r="S1" s="102"/>
      <c r="T1" s="102"/>
      <c r="U1" s="197"/>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c r="JS1" s="102"/>
      <c r="JT1" s="102"/>
      <c r="JU1" s="102"/>
      <c r="JV1" s="102"/>
      <c r="JW1" s="102"/>
      <c r="JX1" s="102"/>
      <c r="JY1" s="102"/>
      <c r="JZ1" s="102"/>
      <c r="KA1" s="102"/>
      <c r="KB1" s="102"/>
      <c r="KC1" s="102"/>
      <c r="KD1" s="102"/>
      <c r="KE1" s="102"/>
      <c r="KF1" s="102"/>
      <c r="KG1" s="102"/>
      <c r="KH1" s="102"/>
      <c r="KI1" s="102"/>
      <c r="KJ1" s="102"/>
      <c r="KK1" s="102"/>
      <c r="KL1" s="102"/>
      <c r="KM1" s="102"/>
      <c r="KN1" s="102"/>
      <c r="KO1" s="102"/>
      <c r="KP1" s="102"/>
      <c r="KQ1" s="102"/>
      <c r="KR1" s="102"/>
      <c r="KS1" s="102"/>
      <c r="KT1" s="102"/>
      <c r="KU1" s="102"/>
      <c r="KV1" s="102"/>
      <c r="KW1" s="102"/>
      <c r="KX1" s="102"/>
      <c r="KY1" s="102"/>
      <c r="KZ1" s="102"/>
      <c r="LA1" s="102"/>
      <c r="LB1" s="102"/>
      <c r="LC1" s="102"/>
      <c r="LD1" s="102"/>
      <c r="LE1" s="102"/>
      <c r="LF1" s="102"/>
      <c r="LG1" s="102"/>
      <c r="LH1" s="102"/>
      <c r="LI1" s="102"/>
      <c r="LJ1" s="102"/>
      <c r="LK1" s="102"/>
      <c r="LL1" s="102"/>
      <c r="LM1" s="102"/>
      <c r="LN1" s="102"/>
      <c r="LO1" s="102"/>
      <c r="LP1" s="102"/>
      <c r="LQ1" s="102"/>
      <c r="LR1" s="102"/>
      <c r="LS1" s="102"/>
      <c r="LT1" s="102"/>
      <c r="LU1" s="102"/>
      <c r="LV1" s="102"/>
      <c r="LW1" s="102"/>
      <c r="LX1" s="102"/>
      <c r="LY1" s="102"/>
      <c r="LZ1" s="102"/>
      <c r="MA1" s="102"/>
      <c r="MB1" s="102"/>
      <c r="MC1" s="102"/>
      <c r="MD1" s="102"/>
      <c r="ME1" s="102"/>
      <c r="MF1" s="102"/>
      <c r="MG1" s="102"/>
      <c r="MH1" s="102"/>
      <c r="MI1" s="102"/>
      <c r="MJ1" s="102"/>
      <c r="MK1" s="102"/>
      <c r="ML1" s="102"/>
      <c r="MM1" s="102"/>
      <c r="MN1" s="102"/>
      <c r="MO1" s="102"/>
      <c r="MP1" s="102"/>
      <c r="MQ1" s="102"/>
      <c r="MR1" s="102"/>
      <c r="MS1" s="102"/>
      <c r="MT1" s="102"/>
      <c r="MU1" s="102"/>
      <c r="MV1" s="102"/>
      <c r="MW1" s="102"/>
      <c r="MX1" s="102"/>
      <c r="MY1" s="102"/>
      <c r="MZ1" s="102"/>
      <c r="NA1" s="102"/>
      <c r="NB1" s="102"/>
      <c r="NC1" s="102"/>
      <c r="ND1" s="102"/>
      <c r="NE1" s="102"/>
      <c r="NF1" s="102"/>
      <c r="NG1" s="102"/>
      <c r="NH1" s="102"/>
      <c r="NI1" s="102"/>
      <c r="NJ1" s="102"/>
      <c r="NK1" s="102"/>
      <c r="NL1" s="102"/>
      <c r="NM1" s="102"/>
      <c r="NN1" s="102"/>
      <c r="NO1" s="102"/>
      <c r="NP1" s="102"/>
      <c r="NQ1" s="102"/>
      <c r="NR1" s="102"/>
      <c r="NS1" s="102"/>
      <c r="NT1" s="102"/>
      <c r="NU1" s="102"/>
      <c r="NV1" s="102"/>
      <c r="NW1" s="102"/>
      <c r="NX1" s="102"/>
      <c r="NY1" s="102"/>
      <c r="NZ1" s="102"/>
      <c r="OA1" s="102"/>
      <c r="OB1" s="102"/>
      <c r="OC1" s="102"/>
      <c r="OD1" s="102"/>
      <c r="OE1" s="102"/>
      <c r="OF1" s="102"/>
      <c r="OG1" s="102"/>
      <c r="OH1" s="102"/>
      <c r="OI1" s="102"/>
      <c r="OJ1" s="102"/>
      <c r="OK1" s="102"/>
      <c r="OL1" s="102"/>
      <c r="OM1" s="102"/>
      <c r="ON1" s="102"/>
      <c r="OO1" s="102"/>
      <c r="OP1" s="102"/>
      <c r="OQ1" s="102"/>
      <c r="OR1" s="102"/>
      <c r="OS1" s="102"/>
      <c r="OT1" s="102"/>
      <c r="OU1" s="102"/>
      <c r="OV1" s="102"/>
      <c r="OW1" s="102"/>
      <c r="OX1" s="102"/>
      <c r="OY1" s="102"/>
      <c r="OZ1" s="102"/>
      <c r="PA1" s="102"/>
      <c r="PB1" s="102"/>
      <c r="PC1" s="102"/>
      <c r="PD1" s="102"/>
      <c r="PE1" s="102"/>
      <c r="PF1" s="102"/>
      <c r="PG1" s="102"/>
      <c r="PH1" s="102"/>
      <c r="PI1" s="102"/>
      <c r="PJ1" s="102"/>
      <c r="PK1" s="102"/>
      <c r="PL1" s="102"/>
      <c r="PM1" s="102"/>
      <c r="PN1" s="102"/>
      <c r="PO1" s="102"/>
      <c r="PP1" s="102"/>
      <c r="PQ1" s="102"/>
      <c r="PR1" s="102"/>
      <c r="PS1" s="102"/>
      <c r="PT1" s="102"/>
      <c r="PU1" s="102"/>
      <c r="PV1" s="102"/>
      <c r="PW1" s="102"/>
      <c r="PX1" s="102"/>
      <c r="PY1" s="102"/>
      <c r="PZ1" s="102"/>
      <c r="QA1" s="102"/>
      <c r="QB1" s="102"/>
      <c r="QC1" s="102"/>
      <c r="QD1" s="102"/>
      <c r="QE1" s="102"/>
      <c r="QF1" s="102"/>
      <c r="QG1" s="102"/>
      <c r="QH1" s="102"/>
      <c r="QI1" s="102"/>
      <c r="QJ1" s="102"/>
      <c r="QK1" s="102"/>
      <c r="QL1" s="102"/>
      <c r="QM1" s="102"/>
      <c r="QN1" s="102"/>
      <c r="QO1" s="102"/>
      <c r="QP1" s="102"/>
      <c r="QQ1" s="102"/>
      <c r="QR1" s="102"/>
      <c r="QS1" s="102"/>
      <c r="QT1" s="102"/>
      <c r="QU1" s="102"/>
      <c r="QV1" s="102"/>
      <c r="QW1" s="102"/>
      <c r="QX1" s="102"/>
      <c r="QY1" s="102"/>
      <c r="QZ1" s="102"/>
      <c r="RA1" s="102"/>
      <c r="RB1" s="102"/>
      <c r="RC1" s="102"/>
      <c r="RD1" s="102"/>
      <c r="RE1" s="102"/>
      <c r="RF1" s="102"/>
      <c r="RG1" s="102"/>
      <c r="RH1" s="102"/>
      <c r="RI1" s="102"/>
      <c r="RJ1" s="102"/>
      <c r="RK1" s="102"/>
      <c r="RL1" s="102"/>
      <c r="RM1" s="102"/>
      <c r="RN1" s="102"/>
      <c r="RO1" s="102"/>
      <c r="RP1" s="102"/>
      <c r="RQ1" s="102"/>
      <c r="RR1" s="102"/>
      <c r="RS1" s="102"/>
      <c r="RT1" s="102"/>
      <c r="RU1" s="102"/>
      <c r="RV1" s="102"/>
      <c r="RW1" s="102"/>
      <c r="RX1" s="102"/>
      <c r="RY1" s="102"/>
      <c r="RZ1" s="102"/>
      <c r="SA1" s="102"/>
      <c r="SB1" s="102"/>
      <c r="SC1" s="102"/>
      <c r="SD1" s="102"/>
      <c r="SE1" s="102"/>
      <c r="SF1" s="102"/>
      <c r="SG1" s="102"/>
      <c r="SH1" s="102"/>
      <c r="SI1" s="102"/>
      <c r="SJ1" s="102"/>
      <c r="SK1" s="102"/>
      <c r="SL1" s="102"/>
      <c r="SM1" s="102"/>
      <c r="SN1" s="102"/>
      <c r="SO1" s="102"/>
      <c r="SP1" s="102"/>
      <c r="SQ1" s="102"/>
      <c r="SR1" s="102"/>
      <c r="SS1" s="102"/>
      <c r="ST1" s="102"/>
      <c r="SU1" s="102"/>
      <c r="SV1" s="102"/>
      <c r="SW1" s="102"/>
      <c r="SX1" s="102"/>
      <c r="SY1" s="102"/>
      <c r="SZ1" s="102"/>
      <c r="TA1" s="102"/>
      <c r="TB1" s="102"/>
      <c r="TC1" s="102"/>
      <c r="TD1" s="102"/>
      <c r="TE1" s="102"/>
      <c r="TF1" s="102"/>
      <c r="TG1" s="102"/>
      <c r="TH1" s="102"/>
      <c r="TI1" s="102"/>
      <c r="TJ1" s="102"/>
      <c r="TK1" s="102"/>
      <c r="TL1" s="102"/>
      <c r="TM1" s="102"/>
      <c r="TN1" s="102"/>
      <c r="TO1" s="102"/>
      <c r="TP1" s="102"/>
      <c r="TQ1" s="102"/>
      <c r="TR1" s="102"/>
      <c r="TS1" s="102"/>
      <c r="TT1" s="102"/>
      <c r="TU1" s="102"/>
      <c r="TV1" s="102"/>
      <c r="TW1" s="102"/>
      <c r="TX1" s="102"/>
      <c r="TY1" s="102"/>
      <c r="TZ1" s="102"/>
      <c r="UA1" s="102"/>
      <c r="UB1" s="102"/>
      <c r="UC1" s="102"/>
      <c r="UD1" s="102"/>
      <c r="UE1" s="102"/>
      <c r="UF1" s="102"/>
      <c r="UG1" s="102"/>
      <c r="UH1" s="102"/>
      <c r="UI1" s="102"/>
      <c r="UJ1" s="102"/>
      <c r="UK1" s="102"/>
      <c r="UL1" s="102"/>
      <c r="UM1" s="102"/>
      <c r="UN1" s="102"/>
      <c r="UO1" s="102"/>
      <c r="UP1" s="102"/>
      <c r="UQ1" s="102"/>
      <c r="UR1" s="102"/>
      <c r="US1" s="102"/>
      <c r="UT1" s="102"/>
      <c r="UU1" s="102"/>
      <c r="UV1" s="102"/>
      <c r="UW1" s="102"/>
      <c r="UX1" s="102"/>
      <c r="UY1" s="102"/>
      <c r="UZ1" s="102"/>
      <c r="VA1" s="102"/>
      <c r="VB1" s="102"/>
      <c r="VC1" s="102"/>
      <c r="VD1" s="102"/>
      <c r="VE1" s="102"/>
      <c r="VF1" s="102"/>
      <c r="VG1" s="102"/>
      <c r="VH1" s="102"/>
      <c r="VI1" s="102"/>
      <c r="VJ1" s="102"/>
      <c r="VK1" s="102"/>
      <c r="VL1" s="102"/>
      <c r="VM1" s="102"/>
      <c r="VN1" s="102"/>
      <c r="VO1" s="102"/>
      <c r="VP1" s="102"/>
      <c r="VQ1" s="102"/>
      <c r="VR1" s="102"/>
      <c r="VS1" s="102"/>
      <c r="VT1" s="102"/>
      <c r="VU1" s="102"/>
      <c r="VV1" s="102"/>
      <c r="VW1" s="102"/>
      <c r="VX1" s="102"/>
      <c r="VY1" s="102"/>
      <c r="VZ1" s="102"/>
      <c r="WA1" s="102"/>
      <c r="WB1" s="102"/>
      <c r="WC1" s="102"/>
      <c r="WD1" s="102"/>
      <c r="WE1" s="102"/>
      <c r="WF1" s="102"/>
      <c r="WG1" s="102"/>
      <c r="WH1" s="102"/>
      <c r="WI1" s="102"/>
      <c r="WJ1" s="102"/>
      <c r="WK1" s="102"/>
      <c r="WL1" s="102"/>
      <c r="WM1" s="102"/>
      <c r="WN1" s="102"/>
      <c r="WO1" s="102"/>
      <c r="WP1" s="102"/>
      <c r="WQ1" s="102"/>
      <c r="WR1" s="102"/>
      <c r="WS1" s="102"/>
      <c r="WT1" s="102"/>
      <c r="WU1" s="102"/>
      <c r="WV1" s="102"/>
      <c r="WW1" s="102"/>
      <c r="WX1" s="102"/>
      <c r="WY1" s="102"/>
      <c r="WZ1" s="102"/>
      <c r="XA1" s="102"/>
      <c r="XB1" s="102"/>
      <c r="XC1" s="102"/>
      <c r="XD1" s="102"/>
      <c r="XE1" s="102"/>
      <c r="XF1" s="102"/>
      <c r="XG1" s="102"/>
      <c r="XH1" s="102"/>
      <c r="XI1" s="102"/>
      <c r="XJ1" s="102"/>
      <c r="XK1" s="102"/>
      <c r="XL1" s="102"/>
      <c r="XM1" s="102"/>
      <c r="XN1" s="102"/>
      <c r="XO1" s="102"/>
      <c r="XP1" s="102"/>
      <c r="XQ1" s="102"/>
      <c r="XR1" s="102"/>
      <c r="XS1" s="102"/>
      <c r="XT1" s="102"/>
      <c r="XU1" s="102"/>
      <c r="XV1" s="102"/>
      <c r="XW1" s="102"/>
      <c r="XX1" s="102"/>
      <c r="XY1" s="102"/>
      <c r="XZ1" s="102"/>
      <c r="YA1" s="102"/>
      <c r="YB1" s="102"/>
      <c r="YC1" s="102"/>
      <c r="YD1" s="102"/>
      <c r="YE1" s="102"/>
      <c r="YF1" s="102"/>
      <c r="YG1" s="102"/>
      <c r="YH1" s="102"/>
      <c r="YI1" s="102"/>
      <c r="YJ1" s="102"/>
      <c r="YK1" s="102"/>
      <c r="YL1" s="102"/>
      <c r="YM1" s="102"/>
      <c r="YN1" s="102"/>
      <c r="YO1" s="102"/>
      <c r="YP1" s="102"/>
      <c r="YQ1" s="102"/>
      <c r="YR1" s="102"/>
      <c r="YS1" s="102"/>
      <c r="YT1" s="102"/>
      <c r="YU1" s="102"/>
      <c r="YV1" s="102"/>
      <c r="YW1" s="102"/>
      <c r="YX1" s="102"/>
      <c r="YY1" s="102"/>
      <c r="YZ1" s="102"/>
      <c r="ZA1" s="102"/>
      <c r="ZB1" s="102"/>
      <c r="ZC1" s="102"/>
      <c r="ZD1" s="102"/>
      <c r="ZE1" s="102"/>
      <c r="ZF1" s="102"/>
      <c r="ZG1" s="102"/>
      <c r="ZH1" s="102"/>
      <c r="ZI1" s="102"/>
      <c r="ZJ1" s="102"/>
      <c r="ZK1" s="102"/>
      <c r="ZL1" s="102"/>
      <c r="ZM1" s="102"/>
      <c r="ZN1" s="102"/>
      <c r="ZO1" s="102"/>
      <c r="ZP1" s="102"/>
      <c r="ZQ1" s="102"/>
      <c r="ZR1" s="102"/>
      <c r="ZS1" s="102"/>
      <c r="ZT1" s="102"/>
      <c r="ZU1" s="102"/>
      <c r="ZV1" s="102"/>
      <c r="ZW1" s="102"/>
      <c r="ZX1" s="102"/>
      <c r="ZY1" s="102"/>
      <c r="ZZ1" s="102"/>
      <c r="AAA1" s="102"/>
      <c r="AAB1" s="102"/>
      <c r="AAC1" s="102"/>
      <c r="AAD1" s="102"/>
      <c r="AAE1" s="102"/>
      <c r="AAF1" s="102"/>
      <c r="AAG1" s="102"/>
      <c r="AAH1" s="102"/>
      <c r="AAI1" s="102"/>
      <c r="AAJ1" s="102"/>
      <c r="AAK1" s="102"/>
      <c r="AAL1" s="102"/>
      <c r="AAM1" s="102"/>
      <c r="AAN1" s="102"/>
      <c r="AAO1" s="102"/>
      <c r="AAP1" s="102"/>
      <c r="AAQ1" s="102"/>
      <c r="AAR1" s="102"/>
      <c r="AAS1" s="102"/>
      <c r="AAT1" s="102"/>
      <c r="AAU1" s="102"/>
      <c r="AAV1" s="102"/>
      <c r="AAW1" s="102"/>
      <c r="AAX1" s="102"/>
      <c r="AAY1" s="102"/>
      <c r="AAZ1" s="102"/>
      <c r="ABA1" s="102"/>
      <c r="ABB1" s="102"/>
      <c r="ABC1" s="102"/>
      <c r="ABD1" s="102"/>
      <c r="ABE1" s="102"/>
      <c r="ABF1" s="102"/>
      <c r="ABG1" s="102"/>
      <c r="ABH1" s="102"/>
      <c r="ABI1" s="102"/>
      <c r="ABJ1" s="102"/>
      <c r="ABK1" s="102"/>
      <c r="ABL1" s="102"/>
      <c r="ABM1" s="102"/>
      <c r="ABN1" s="102"/>
      <c r="ABO1" s="102"/>
      <c r="ABP1" s="102"/>
      <c r="ABQ1" s="102"/>
      <c r="ABR1" s="102"/>
      <c r="ABS1" s="102"/>
      <c r="ABT1" s="102"/>
      <c r="ABU1" s="102"/>
      <c r="ABV1" s="102"/>
      <c r="ABW1" s="102"/>
      <c r="ABX1" s="102"/>
      <c r="ABY1" s="102"/>
      <c r="ABZ1" s="102"/>
      <c r="ACA1" s="102"/>
      <c r="ACB1" s="102"/>
      <c r="ACC1" s="102"/>
      <c r="ACD1" s="102"/>
      <c r="ACE1" s="102"/>
      <c r="ACF1" s="102"/>
      <c r="ACG1" s="102"/>
      <c r="ACH1" s="102"/>
      <c r="ACI1" s="102"/>
      <c r="ACJ1" s="102"/>
      <c r="ACK1" s="102"/>
      <c r="ACL1" s="102"/>
      <c r="ACM1" s="102"/>
      <c r="ACN1" s="102"/>
      <c r="ACO1" s="102"/>
      <c r="ACP1" s="102"/>
      <c r="ACQ1" s="102"/>
      <c r="ACR1" s="102"/>
      <c r="ACS1" s="102"/>
      <c r="ACT1" s="102"/>
      <c r="ACU1" s="102"/>
      <c r="ACV1" s="102"/>
      <c r="ACW1" s="102"/>
      <c r="ACX1" s="102"/>
      <c r="ACY1" s="102"/>
      <c r="ACZ1" s="102"/>
      <c r="ADA1" s="102"/>
      <c r="ADB1" s="102"/>
      <c r="ADC1" s="102"/>
      <c r="ADD1" s="102"/>
      <c r="ADE1" s="102"/>
      <c r="ADF1" s="102"/>
      <c r="ADG1" s="102"/>
      <c r="ADH1" s="102"/>
      <c r="ADI1" s="102"/>
      <c r="ADJ1" s="102"/>
      <c r="ADK1" s="102"/>
      <c r="ADL1" s="102"/>
      <c r="ADM1" s="102"/>
      <c r="ADN1" s="102"/>
      <c r="ADO1" s="102"/>
      <c r="ADP1" s="102"/>
      <c r="ADQ1" s="102"/>
      <c r="ADR1" s="102"/>
      <c r="ADS1" s="102"/>
      <c r="ADT1" s="102"/>
      <c r="ADU1" s="102"/>
      <c r="ADV1" s="102"/>
      <c r="ADW1" s="102"/>
      <c r="ADX1" s="102"/>
      <c r="ADY1" s="102"/>
      <c r="ADZ1" s="102"/>
      <c r="AEA1" s="102"/>
      <c r="AEB1" s="102"/>
      <c r="AEC1" s="102"/>
      <c r="AED1" s="102"/>
      <c r="AEE1" s="102"/>
      <c r="AEF1" s="102"/>
      <c r="AEG1" s="102"/>
      <c r="AEH1" s="102"/>
      <c r="AEI1" s="102"/>
      <c r="AEJ1" s="102"/>
      <c r="AEK1" s="102"/>
      <c r="AEL1" s="102"/>
      <c r="AEM1" s="102"/>
      <c r="AEN1" s="102"/>
      <c r="AEO1" s="102"/>
      <c r="AEP1" s="102"/>
      <c r="AEQ1" s="102"/>
      <c r="AER1" s="102"/>
      <c r="AES1" s="102"/>
      <c r="AET1" s="102"/>
      <c r="AEU1" s="102"/>
      <c r="AEV1" s="102"/>
      <c r="AEW1" s="102"/>
      <c r="AEX1" s="102"/>
      <c r="AEY1" s="102"/>
      <c r="AEZ1" s="102"/>
      <c r="AFA1" s="102"/>
      <c r="AFB1" s="102"/>
      <c r="AFC1" s="102"/>
      <c r="AFD1" s="102"/>
      <c r="AFE1" s="102"/>
      <c r="AFF1" s="102"/>
      <c r="AFG1" s="102"/>
      <c r="AFH1" s="102"/>
      <c r="AFI1" s="102"/>
      <c r="AFJ1" s="102"/>
      <c r="AFK1" s="102"/>
      <c r="AFL1" s="102"/>
      <c r="AFM1" s="102"/>
      <c r="AFN1" s="102"/>
      <c r="AFO1" s="102"/>
      <c r="AFP1" s="102"/>
      <c r="AFQ1" s="102"/>
      <c r="AFR1" s="102"/>
      <c r="AFS1" s="102"/>
      <c r="AFT1" s="102"/>
      <c r="AFU1" s="102"/>
      <c r="AFV1" s="102"/>
      <c r="AFW1" s="102"/>
      <c r="AFX1" s="102"/>
      <c r="AFY1" s="102"/>
      <c r="AFZ1" s="102"/>
      <c r="AGA1" s="102"/>
      <c r="AGB1" s="102"/>
      <c r="AGC1" s="102"/>
      <c r="AGD1" s="102"/>
      <c r="AGE1" s="102"/>
      <c r="AGF1" s="102"/>
      <c r="AGG1" s="102"/>
      <c r="AGH1" s="102"/>
      <c r="AGI1" s="102"/>
      <c r="AGJ1" s="102"/>
      <c r="AGK1" s="102"/>
      <c r="AGL1" s="102"/>
      <c r="AGM1" s="102"/>
      <c r="AGN1" s="102"/>
      <c r="AGO1" s="102"/>
      <c r="AGP1" s="102"/>
      <c r="AGQ1" s="102"/>
      <c r="AGR1" s="102"/>
      <c r="AGS1" s="102"/>
      <c r="AGT1" s="102"/>
      <c r="AGU1" s="102"/>
      <c r="AGV1" s="102"/>
      <c r="AGW1" s="102"/>
      <c r="AGX1" s="102"/>
      <c r="AGY1" s="102"/>
      <c r="AGZ1" s="102"/>
      <c r="AHA1" s="102"/>
      <c r="AHB1" s="102"/>
      <c r="AHC1" s="102"/>
      <c r="AHD1" s="102"/>
      <c r="AHE1" s="102"/>
      <c r="AHF1" s="102"/>
      <c r="AHG1" s="102"/>
      <c r="AHH1" s="102"/>
      <c r="AHI1" s="102"/>
      <c r="AHJ1" s="102"/>
      <c r="AHK1" s="102"/>
      <c r="AHL1" s="102"/>
      <c r="AHM1" s="102"/>
      <c r="AHN1" s="102"/>
      <c r="AHO1" s="102"/>
      <c r="AHP1" s="102"/>
      <c r="AHQ1" s="102"/>
      <c r="AHR1" s="102"/>
      <c r="AHS1" s="102"/>
      <c r="AHT1" s="102"/>
      <c r="AHU1" s="102"/>
      <c r="AHV1" s="102"/>
      <c r="AHW1" s="102"/>
      <c r="AHX1" s="102"/>
      <c r="AHY1" s="102"/>
      <c r="AHZ1" s="102"/>
      <c r="AIA1" s="102"/>
      <c r="AIB1" s="102"/>
      <c r="AIC1" s="102"/>
      <c r="AID1" s="102"/>
      <c r="AIE1" s="102"/>
      <c r="AIF1" s="102"/>
      <c r="AIG1" s="102"/>
      <c r="AIH1" s="102"/>
      <c r="AII1" s="102"/>
      <c r="AIJ1" s="102"/>
      <c r="AIK1" s="102"/>
      <c r="AIL1" s="102"/>
      <c r="AIM1" s="102"/>
      <c r="AIN1" s="102"/>
      <c r="AIO1" s="102"/>
      <c r="AIP1" s="102"/>
      <c r="AIQ1" s="102"/>
      <c r="AIR1" s="102"/>
      <c r="AIS1" s="102"/>
      <c r="AIT1" s="102"/>
      <c r="AIU1" s="102"/>
      <c r="AIV1" s="102"/>
      <c r="AIW1" s="102"/>
      <c r="AIX1" s="102"/>
      <c r="AIY1" s="102"/>
      <c r="AIZ1" s="102"/>
      <c r="AJA1" s="102"/>
      <c r="AJB1" s="102"/>
      <c r="AJC1" s="102"/>
      <c r="AJD1" s="102"/>
      <c r="AJE1" s="102"/>
      <c r="AJF1" s="102"/>
      <c r="AJG1" s="102"/>
      <c r="AJH1" s="102"/>
      <c r="AJI1" s="102"/>
      <c r="AJJ1" s="102"/>
      <c r="AJK1" s="102"/>
      <c r="AJL1" s="102"/>
      <c r="AJM1" s="102"/>
      <c r="AJN1" s="102"/>
      <c r="AJO1" s="102"/>
      <c r="AJP1" s="102"/>
      <c r="AJQ1" s="102"/>
      <c r="AJR1" s="102"/>
      <c r="AJS1" s="102"/>
      <c r="AJT1" s="102"/>
      <c r="AJU1" s="102"/>
      <c r="AJV1" s="102"/>
      <c r="AJW1" s="102"/>
      <c r="AJX1" s="102"/>
      <c r="AJY1" s="102"/>
      <c r="AJZ1" s="102"/>
      <c r="AKA1" s="102"/>
      <c r="AKB1" s="102"/>
      <c r="AKC1" s="102"/>
      <c r="AKD1" s="102"/>
      <c r="AKE1" s="102"/>
      <c r="AKF1" s="102"/>
      <c r="AKG1" s="102"/>
      <c r="AKH1" s="102"/>
      <c r="AKI1" s="102"/>
      <c r="AKJ1" s="102"/>
      <c r="AKK1" s="102"/>
      <c r="AKL1" s="102"/>
      <c r="AKM1" s="102"/>
      <c r="AKN1" s="102"/>
      <c r="AKO1" s="102"/>
      <c r="AKP1" s="102"/>
      <c r="AKQ1" s="102"/>
      <c r="AKR1" s="102"/>
      <c r="AKS1" s="102"/>
      <c r="AKT1" s="102"/>
      <c r="AKU1" s="102"/>
      <c r="AKV1" s="102"/>
      <c r="AKW1" s="102"/>
      <c r="AKX1" s="102"/>
      <c r="AKY1" s="102"/>
      <c r="AKZ1" s="102"/>
      <c r="ALA1" s="102"/>
      <c r="ALB1" s="102"/>
      <c r="ALC1" s="102"/>
      <c r="ALD1" s="102"/>
      <c r="ALE1" s="102"/>
      <c r="ALF1" s="102"/>
    </row>
    <row r="2" spans="1:996" s="103" customFormat="1" ht="15.6" customHeight="1" x14ac:dyDescent="0.3">
      <c r="A2" s="162"/>
      <c r="B2" s="2" t="s">
        <v>2</v>
      </c>
      <c r="C2" s="2"/>
      <c r="D2" s="102"/>
      <c r="E2" s="102"/>
      <c r="F2" s="102"/>
      <c r="G2" s="102"/>
      <c r="H2" s="102"/>
      <c r="I2" s="102"/>
      <c r="J2" s="102"/>
      <c r="K2" s="102"/>
      <c r="L2" s="102"/>
      <c r="M2" s="102"/>
      <c r="N2" s="102"/>
      <c r="O2" s="102"/>
      <c r="P2" s="102"/>
      <c r="Q2" s="102"/>
      <c r="R2" s="102"/>
      <c r="S2" s="102"/>
      <c r="T2" s="102"/>
      <c r="U2" s="197"/>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row>
    <row r="3" spans="1:996" s="103" customFormat="1" ht="15.6" customHeight="1" x14ac:dyDescent="0.3">
      <c r="A3" s="160" t="s">
        <v>3</v>
      </c>
      <c r="B3" s="161"/>
      <c r="C3" s="161"/>
      <c r="D3" s="102"/>
      <c r="E3" s="102"/>
      <c r="F3" s="102"/>
      <c r="G3" s="102"/>
      <c r="H3" s="102"/>
      <c r="I3" s="102"/>
      <c r="J3" s="102"/>
      <c r="K3" s="102"/>
      <c r="L3" s="102"/>
      <c r="M3" s="102"/>
      <c r="N3" s="102"/>
      <c r="O3" s="102"/>
      <c r="P3" s="102"/>
      <c r="Q3" s="102"/>
      <c r="R3" s="102"/>
      <c r="S3" s="102"/>
      <c r="T3" s="102"/>
      <c r="U3" s="197"/>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row>
    <row r="4" spans="1:996" s="103" customFormat="1" ht="15.6" customHeight="1" x14ac:dyDescent="0.3">
      <c r="A4" s="162"/>
      <c r="B4" s="161"/>
      <c r="C4" s="162"/>
      <c r="D4" s="102"/>
      <c r="E4" s="102"/>
      <c r="F4" s="102"/>
      <c r="G4" s="102"/>
      <c r="H4" s="102"/>
      <c r="I4" s="102"/>
      <c r="J4" s="102"/>
      <c r="K4" s="102"/>
      <c r="L4" s="102"/>
      <c r="M4" s="102"/>
      <c r="N4" s="102"/>
      <c r="O4" s="102"/>
      <c r="P4" s="102"/>
      <c r="Q4" s="102"/>
      <c r="R4" s="102"/>
      <c r="S4" s="102"/>
      <c r="T4" s="102"/>
      <c r="U4" s="197"/>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c r="SB4" s="102"/>
      <c r="SC4" s="102"/>
      <c r="SD4" s="102"/>
      <c r="SE4" s="102"/>
      <c r="SF4" s="102"/>
      <c r="SG4" s="102"/>
      <c r="SH4" s="102"/>
      <c r="SI4" s="102"/>
      <c r="SJ4" s="102"/>
      <c r="SK4" s="102"/>
      <c r="SL4" s="102"/>
      <c r="SM4" s="102"/>
      <c r="SN4" s="102"/>
      <c r="SO4" s="102"/>
      <c r="SP4" s="102"/>
      <c r="SQ4" s="102"/>
      <c r="SR4" s="102"/>
      <c r="SS4" s="102"/>
      <c r="ST4" s="102"/>
      <c r="SU4" s="102"/>
      <c r="SV4" s="102"/>
      <c r="SW4" s="102"/>
      <c r="SX4" s="102"/>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c r="UG4" s="102"/>
      <c r="UH4" s="102"/>
      <c r="UI4" s="102"/>
      <c r="UJ4" s="102"/>
      <c r="UK4" s="102"/>
      <c r="UL4" s="102"/>
      <c r="UM4" s="102"/>
      <c r="UN4" s="102"/>
      <c r="UO4" s="102"/>
      <c r="UP4" s="102"/>
      <c r="UQ4" s="102"/>
      <c r="UR4" s="102"/>
      <c r="US4" s="102"/>
      <c r="UT4" s="102"/>
      <c r="UU4" s="102"/>
      <c r="UV4" s="102"/>
      <c r="UW4" s="102"/>
      <c r="UX4" s="102"/>
      <c r="UY4" s="102"/>
      <c r="UZ4" s="102"/>
      <c r="VA4" s="102"/>
      <c r="VB4" s="102"/>
      <c r="VC4" s="102"/>
      <c r="VD4" s="102"/>
      <c r="VE4" s="102"/>
      <c r="VF4" s="102"/>
      <c r="VG4" s="102"/>
      <c r="VH4" s="102"/>
      <c r="VI4" s="102"/>
      <c r="VJ4" s="102"/>
      <c r="VK4" s="102"/>
      <c r="VL4" s="102"/>
      <c r="VM4" s="102"/>
      <c r="VN4" s="102"/>
      <c r="VO4" s="102"/>
      <c r="VP4" s="102"/>
      <c r="VQ4" s="102"/>
      <c r="VR4" s="102"/>
      <c r="VS4" s="102"/>
      <c r="VT4" s="102"/>
      <c r="VU4" s="102"/>
      <c r="VV4" s="102"/>
      <c r="VW4" s="102"/>
      <c r="VX4" s="102"/>
      <c r="VY4" s="102"/>
      <c r="VZ4" s="102"/>
      <c r="WA4" s="102"/>
      <c r="WB4" s="102"/>
      <c r="WC4" s="102"/>
      <c r="WD4" s="102"/>
      <c r="WE4" s="102"/>
      <c r="WF4" s="102"/>
      <c r="WG4" s="102"/>
      <c r="WH4" s="102"/>
      <c r="WI4" s="102"/>
      <c r="WJ4" s="102"/>
      <c r="WK4" s="102"/>
      <c r="WL4" s="102"/>
      <c r="WM4" s="102"/>
      <c r="WN4" s="102"/>
      <c r="WO4" s="102"/>
      <c r="WP4" s="102"/>
      <c r="WQ4" s="102"/>
      <c r="WR4" s="102"/>
      <c r="WS4" s="102"/>
      <c r="WT4" s="102"/>
      <c r="WU4" s="102"/>
      <c r="WV4" s="102"/>
      <c r="WW4" s="102"/>
      <c r="WX4" s="102"/>
      <c r="WY4" s="102"/>
      <c r="WZ4" s="102"/>
      <c r="XA4" s="102"/>
      <c r="XB4" s="102"/>
      <c r="XC4" s="102"/>
      <c r="XD4" s="102"/>
      <c r="XE4" s="102"/>
      <c r="XF4" s="102"/>
      <c r="XG4" s="102"/>
      <c r="XH4" s="102"/>
      <c r="XI4" s="102"/>
      <c r="XJ4" s="102"/>
      <c r="XK4" s="102"/>
      <c r="XL4" s="102"/>
      <c r="XM4" s="102"/>
      <c r="XN4" s="102"/>
      <c r="XO4" s="102"/>
      <c r="XP4" s="102"/>
      <c r="XQ4" s="102"/>
      <c r="XR4" s="102"/>
      <c r="XS4" s="102"/>
      <c r="XT4" s="102"/>
      <c r="XU4" s="102"/>
      <c r="XV4" s="102"/>
      <c r="XW4" s="102"/>
      <c r="XX4" s="102"/>
      <c r="XY4" s="102"/>
      <c r="XZ4" s="102"/>
      <c r="YA4" s="102"/>
      <c r="YB4" s="102"/>
      <c r="YC4" s="102"/>
      <c r="YD4" s="102"/>
      <c r="YE4" s="102"/>
      <c r="YF4" s="102"/>
      <c r="YG4" s="102"/>
      <c r="YH4" s="102"/>
      <c r="YI4" s="102"/>
      <c r="YJ4" s="102"/>
      <c r="YK4" s="102"/>
      <c r="YL4" s="102"/>
      <c r="YM4" s="102"/>
      <c r="YN4" s="102"/>
      <c r="YO4" s="102"/>
      <c r="YP4" s="102"/>
      <c r="YQ4" s="102"/>
      <c r="YR4" s="102"/>
      <c r="YS4" s="102"/>
      <c r="YT4" s="102"/>
      <c r="YU4" s="102"/>
      <c r="YV4" s="102"/>
      <c r="YW4" s="102"/>
      <c r="YX4" s="102"/>
      <c r="YY4" s="102"/>
      <c r="YZ4" s="102"/>
      <c r="ZA4" s="102"/>
      <c r="ZB4" s="102"/>
      <c r="ZC4" s="102"/>
      <c r="ZD4" s="102"/>
      <c r="ZE4" s="102"/>
      <c r="ZF4" s="102"/>
      <c r="ZG4" s="102"/>
      <c r="ZH4" s="102"/>
      <c r="ZI4" s="102"/>
      <c r="ZJ4" s="102"/>
      <c r="ZK4" s="102"/>
      <c r="ZL4" s="102"/>
      <c r="ZM4" s="102"/>
      <c r="ZN4" s="102"/>
      <c r="ZO4" s="102"/>
      <c r="ZP4" s="102"/>
      <c r="ZQ4" s="102"/>
      <c r="ZR4" s="102"/>
      <c r="ZS4" s="102"/>
      <c r="ZT4" s="102"/>
      <c r="ZU4" s="102"/>
      <c r="ZV4" s="102"/>
      <c r="ZW4" s="102"/>
      <c r="ZX4" s="102"/>
      <c r="ZY4" s="102"/>
      <c r="ZZ4" s="102"/>
      <c r="AAA4" s="102"/>
      <c r="AAB4" s="102"/>
      <c r="AAC4" s="102"/>
      <c r="AAD4" s="102"/>
      <c r="AAE4" s="102"/>
      <c r="AAF4" s="102"/>
      <c r="AAG4" s="102"/>
      <c r="AAH4" s="102"/>
      <c r="AAI4" s="102"/>
      <c r="AAJ4" s="102"/>
      <c r="AAK4" s="102"/>
      <c r="AAL4" s="102"/>
      <c r="AAM4" s="102"/>
      <c r="AAN4" s="102"/>
      <c r="AAO4" s="102"/>
      <c r="AAP4" s="102"/>
      <c r="AAQ4" s="102"/>
      <c r="AAR4" s="102"/>
      <c r="AAS4" s="102"/>
      <c r="AAT4" s="102"/>
      <c r="AAU4" s="102"/>
      <c r="AAV4" s="102"/>
      <c r="AAW4" s="102"/>
      <c r="AAX4" s="102"/>
      <c r="AAY4" s="102"/>
      <c r="AAZ4" s="102"/>
      <c r="ABA4" s="102"/>
      <c r="ABB4" s="102"/>
      <c r="ABC4" s="102"/>
      <c r="ABD4" s="102"/>
      <c r="ABE4" s="102"/>
      <c r="ABF4" s="102"/>
      <c r="ABG4" s="102"/>
      <c r="ABH4" s="102"/>
      <c r="ABI4" s="102"/>
      <c r="ABJ4" s="102"/>
      <c r="ABK4" s="102"/>
      <c r="ABL4" s="102"/>
      <c r="ABM4" s="102"/>
      <c r="ABN4" s="102"/>
      <c r="ABO4" s="102"/>
      <c r="ABP4" s="102"/>
      <c r="ABQ4" s="102"/>
      <c r="ABR4" s="102"/>
      <c r="ABS4" s="102"/>
      <c r="ABT4" s="102"/>
      <c r="ABU4" s="102"/>
      <c r="ABV4" s="102"/>
      <c r="ABW4" s="102"/>
      <c r="ABX4" s="102"/>
      <c r="ABY4" s="102"/>
      <c r="ABZ4" s="102"/>
      <c r="ACA4" s="102"/>
      <c r="ACB4" s="102"/>
      <c r="ACC4" s="102"/>
      <c r="ACD4" s="102"/>
      <c r="ACE4" s="102"/>
      <c r="ACF4" s="102"/>
      <c r="ACG4" s="102"/>
      <c r="ACH4" s="102"/>
      <c r="ACI4" s="102"/>
      <c r="ACJ4" s="102"/>
      <c r="ACK4" s="102"/>
      <c r="ACL4" s="102"/>
      <c r="ACM4" s="102"/>
      <c r="ACN4" s="102"/>
      <c r="ACO4" s="102"/>
      <c r="ACP4" s="102"/>
      <c r="ACQ4" s="102"/>
      <c r="ACR4" s="102"/>
      <c r="ACS4" s="102"/>
      <c r="ACT4" s="102"/>
      <c r="ACU4" s="102"/>
      <c r="ACV4" s="102"/>
      <c r="ACW4" s="102"/>
      <c r="ACX4" s="102"/>
      <c r="ACY4" s="102"/>
      <c r="ACZ4" s="102"/>
      <c r="ADA4" s="102"/>
      <c r="ADB4" s="102"/>
      <c r="ADC4" s="102"/>
      <c r="ADD4" s="102"/>
      <c r="ADE4" s="102"/>
      <c r="ADF4" s="102"/>
      <c r="ADG4" s="102"/>
      <c r="ADH4" s="102"/>
      <c r="ADI4" s="102"/>
      <c r="ADJ4" s="102"/>
      <c r="ADK4" s="102"/>
      <c r="ADL4" s="102"/>
      <c r="ADM4" s="102"/>
      <c r="ADN4" s="102"/>
      <c r="ADO4" s="102"/>
      <c r="ADP4" s="102"/>
      <c r="ADQ4" s="102"/>
      <c r="ADR4" s="102"/>
      <c r="ADS4" s="102"/>
      <c r="ADT4" s="102"/>
      <c r="ADU4" s="102"/>
      <c r="ADV4" s="102"/>
      <c r="ADW4" s="102"/>
      <c r="ADX4" s="102"/>
      <c r="ADY4" s="102"/>
      <c r="ADZ4" s="102"/>
      <c r="AEA4" s="102"/>
      <c r="AEB4" s="102"/>
      <c r="AEC4" s="102"/>
      <c r="AED4" s="102"/>
      <c r="AEE4" s="102"/>
      <c r="AEF4" s="102"/>
      <c r="AEG4" s="102"/>
      <c r="AEH4" s="102"/>
      <c r="AEI4" s="102"/>
      <c r="AEJ4" s="102"/>
      <c r="AEK4" s="102"/>
      <c r="AEL4" s="102"/>
      <c r="AEM4" s="102"/>
      <c r="AEN4" s="102"/>
      <c r="AEO4" s="102"/>
      <c r="AEP4" s="102"/>
      <c r="AEQ4" s="102"/>
      <c r="AER4" s="102"/>
      <c r="AES4" s="102"/>
      <c r="AET4" s="102"/>
      <c r="AEU4" s="102"/>
      <c r="AEV4" s="102"/>
      <c r="AEW4" s="102"/>
      <c r="AEX4" s="102"/>
      <c r="AEY4" s="102"/>
      <c r="AEZ4" s="102"/>
      <c r="AFA4" s="102"/>
      <c r="AFB4" s="102"/>
      <c r="AFC4" s="102"/>
      <c r="AFD4" s="102"/>
      <c r="AFE4" s="102"/>
      <c r="AFF4" s="102"/>
      <c r="AFG4" s="102"/>
      <c r="AFH4" s="102"/>
      <c r="AFI4" s="102"/>
      <c r="AFJ4" s="102"/>
      <c r="AFK4" s="102"/>
      <c r="AFL4" s="102"/>
      <c r="AFM4" s="102"/>
      <c r="AFN4" s="102"/>
      <c r="AFO4" s="102"/>
      <c r="AFP4" s="102"/>
      <c r="AFQ4" s="102"/>
      <c r="AFR4" s="102"/>
      <c r="AFS4" s="102"/>
      <c r="AFT4" s="102"/>
      <c r="AFU4" s="102"/>
      <c r="AFV4" s="102"/>
      <c r="AFW4" s="102"/>
      <c r="AFX4" s="102"/>
      <c r="AFY4" s="102"/>
      <c r="AFZ4" s="102"/>
      <c r="AGA4" s="102"/>
      <c r="AGB4" s="102"/>
      <c r="AGC4" s="102"/>
      <c r="AGD4" s="102"/>
      <c r="AGE4" s="102"/>
      <c r="AGF4" s="102"/>
      <c r="AGG4" s="102"/>
      <c r="AGH4" s="102"/>
      <c r="AGI4" s="102"/>
      <c r="AGJ4" s="102"/>
      <c r="AGK4" s="102"/>
      <c r="AGL4" s="102"/>
      <c r="AGM4" s="102"/>
      <c r="AGN4" s="102"/>
      <c r="AGO4" s="102"/>
      <c r="AGP4" s="102"/>
      <c r="AGQ4" s="102"/>
      <c r="AGR4" s="102"/>
      <c r="AGS4" s="102"/>
      <c r="AGT4" s="102"/>
      <c r="AGU4" s="102"/>
      <c r="AGV4" s="102"/>
      <c r="AGW4" s="102"/>
      <c r="AGX4" s="102"/>
      <c r="AGY4" s="102"/>
      <c r="AGZ4" s="102"/>
      <c r="AHA4" s="102"/>
      <c r="AHB4" s="102"/>
      <c r="AHC4" s="102"/>
      <c r="AHD4" s="102"/>
      <c r="AHE4" s="102"/>
      <c r="AHF4" s="102"/>
      <c r="AHG4" s="102"/>
      <c r="AHH4" s="102"/>
      <c r="AHI4" s="102"/>
      <c r="AHJ4" s="102"/>
      <c r="AHK4" s="102"/>
      <c r="AHL4" s="102"/>
      <c r="AHM4" s="102"/>
      <c r="AHN4" s="102"/>
      <c r="AHO4" s="102"/>
      <c r="AHP4" s="102"/>
      <c r="AHQ4" s="102"/>
      <c r="AHR4" s="102"/>
      <c r="AHS4" s="102"/>
      <c r="AHT4" s="102"/>
      <c r="AHU4" s="102"/>
      <c r="AHV4" s="102"/>
      <c r="AHW4" s="102"/>
      <c r="AHX4" s="102"/>
      <c r="AHY4" s="102"/>
      <c r="AHZ4" s="102"/>
      <c r="AIA4" s="102"/>
      <c r="AIB4" s="102"/>
      <c r="AIC4" s="102"/>
      <c r="AID4" s="102"/>
      <c r="AIE4" s="102"/>
      <c r="AIF4" s="102"/>
      <c r="AIG4" s="102"/>
      <c r="AIH4" s="102"/>
      <c r="AII4" s="102"/>
      <c r="AIJ4" s="102"/>
      <c r="AIK4" s="102"/>
      <c r="AIL4" s="102"/>
      <c r="AIM4" s="102"/>
      <c r="AIN4" s="102"/>
      <c r="AIO4" s="102"/>
      <c r="AIP4" s="102"/>
      <c r="AIQ4" s="102"/>
      <c r="AIR4" s="102"/>
      <c r="AIS4" s="102"/>
      <c r="AIT4" s="102"/>
      <c r="AIU4" s="102"/>
      <c r="AIV4" s="102"/>
      <c r="AIW4" s="102"/>
      <c r="AIX4" s="102"/>
      <c r="AIY4" s="102"/>
      <c r="AIZ4" s="102"/>
      <c r="AJA4" s="102"/>
      <c r="AJB4" s="102"/>
      <c r="AJC4" s="102"/>
      <c r="AJD4" s="102"/>
      <c r="AJE4" s="102"/>
      <c r="AJF4" s="102"/>
      <c r="AJG4" s="102"/>
      <c r="AJH4" s="102"/>
      <c r="AJI4" s="102"/>
      <c r="AJJ4" s="102"/>
      <c r="AJK4" s="102"/>
      <c r="AJL4" s="102"/>
      <c r="AJM4" s="102"/>
      <c r="AJN4" s="102"/>
      <c r="AJO4" s="102"/>
      <c r="AJP4" s="102"/>
      <c r="AJQ4" s="102"/>
      <c r="AJR4" s="102"/>
      <c r="AJS4" s="102"/>
      <c r="AJT4" s="102"/>
      <c r="AJU4" s="102"/>
      <c r="AJV4" s="102"/>
      <c r="AJW4" s="102"/>
      <c r="AJX4" s="102"/>
      <c r="AJY4" s="102"/>
      <c r="AJZ4" s="102"/>
      <c r="AKA4" s="102"/>
      <c r="AKB4" s="102"/>
      <c r="AKC4" s="102"/>
      <c r="AKD4" s="102"/>
      <c r="AKE4" s="102"/>
      <c r="AKF4" s="102"/>
      <c r="AKG4" s="102"/>
      <c r="AKH4" s="102"/>
      <c r="AKI4" s="102"/>
      <c r="AKJ4" s="102"/>
      <c r="AKK4" s="102"/>
      <c r="AKL4" s="102"/>
      <c r="AKM4" s="102"/>
      <c r="AKN4" s="102"/>
      <c r="AKO4" s="102"/>
      <c r="AKP4" s="102"/>
      <c r="AKQ4" s="102"/>
      <c r="AKR4" s="102"/>
      <c r="AKS4" s="102"/>
      <c r="AKT4" s="102"/>
      <c r="AKU4" s="102"/>
      <c r="AKV4" s="102"/>
      <c r="AKW4" s="102"/>
      <c r="AKX4" s="102"/>
      <c r="AKY4" s="102"/>
      <c r="AKZ4" s="102"/>
      <c r="ALA4" s="102"/>
      <c r="ALB4" s="102"/>
      <c r="ALC4" s="102"/>
      <c r="ALD4" s="102"/>
      <c r="ALE4" s="102"/>
      <c r="ALF4" s="102"/>
    </row>
    <row r="5" spans="1:996" s="103" customFormat="1" ht="15.6" customHeight="1" x14ac:dyDescent="0.3">
      <c r="A5" s="162" t="s">
        <v>4</v>
      </c>
      <c r="B5" s="161"/>
      <c r="C5" s="162"/>
      <c r="D5" s="102"/>
      <c r="E5" s="102"/>
      <c r="F5" s="102"/>
      <c r="G5" s="102"/>
      <c r="H5" s="102"/>
      <c r="I5" s="102"/>
      <c r="J5" s="102"/>
      <c r="K5" s="102"/>
      <c r="L5" s="102"/>
      <c r="M5" s="102"/>
      <c r="N5" s="102"/>
      <c r="O5" s="102"/>
      <c r="P5" s="102"/>
      <c r="Q5" s="102"/>
      <c r="R5" s="102"/>
      <c r="S5" s="102"/>
      <c r="T5" s="102"/>
      <c r="U5" s="197"/>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02"/>
      <c r="NG5" s="102"/>
      <c r="NH5" s="102"/>
      <c r="NI5" s="102"/>
      <c r="NJ5" s="102"/>
      <c r="NK5" s="102"/>
      <c r="NL5" s="102"/>
      <c r="NM5" s="102"/>
      <c r="NN5" s="102"/>
      <c r="NO5" s="102"/>
      <c r="NP5" s="102"/>
      <c r="NQ5" s="102"/>
      <c r="NR5" s="102"/>
      <c r="NS5" s="102"/>
      <c r="NT5" s="102"/>
      <c r="NU5" s="102"/>
      <c r="NV5" s="102"/>
      <c r="NW5" s="102"/>
      <c r="NX5" s="102"/>
      <c r="NY5" s="102"/>
      <c r="NZ5" s="102"/>
      <c r="OA5" s="102"/>
      <c r="OB5" s="102"/>
      <c r="OC5" s="102"/>
      <c r="OD5" s="102"/>
      <c r="OE5" s="102"/>
      <c r="OF5" s="102"/>
      <c r="OG5" s="102"/>
      <c r="OH5" s="102"/>
      <c r="OI5" s="102"/>
      <c r="OJ5" s="102"/>
      <c r="OK5" s="102"/>
      <c r="OL5" s="102"/>
      <c r="OM5" s="102"/>
      <c r="ON5" s="102"/>
      <c r="OO5" s="102"/>
      <c r="OP5" s="102"/>
      <c r="OQ5" s="102"/>
      <c r="OR5" s="102"/>
      <c r="OS5" s="102"/>
      <c r="OT5" s="102"/>
      <c r="OU5" s="102"/>
      <c r="OV5" s="102"/>
      <c r="OW5" s="102"/>
      <c r="OX5" s="102"/>
      <c r="OY5" s="102"/>
      <c r="OZ5" s="102"/>
      <c r="PA5" s="102"/>
      <c r="PB5" s="102"/>
      <c r="PC5" s="102"/>
      <c r="PD5" s="102"/>
      <c r="PE5" s="102"/>
      <c r="PF5" s="102"/>
      <c r="PG5" s="102"/>
      <c r="PH5" s="102"/>
      <c r="PI5" s="102"/>
      <c r="PJ5" s="102"/>
      <c r="PK5" s="102"/>
      <c r="PL5" s="102"/>
      <c r="PM5" s="102"/>
      <c r="PN5" s="102"/>
      <c r="PO5" s="102"/>
      <c r="PP5" s="102"/>
      <c r="PQ5" s="102"/>
      <c r="PR5" s="102"/>
      <c r="PS5" s="102"/>
      <c r="PT5" s="102"/>
      <c r="PU5" s="102"/>
      <c r="PV5" s="102"/>
      <c r="PW5" s="102"/>
      <c r="PX5" s="102"/>
      <c r="PY5" s="102"/>
      <c r="PZ5" s="102"/>
      <c r="QA5" s="102"/>
      <c r="QB5" s="102"/>
      <c r="QC5" s="102"/>
      <c r="QD5" s="102"/>
      <c r="QE5" s="102"/>
      <c r="QF5" s="102"/>
      <c r="QG5" s="102"/>
      <c r="QH5" s="102"/>
      <c r="QI5" s="102"/>
      <c r="QJ5" s="102"/>
      <c r="QK5" s="102"/>
      <c r="QL5" s="102"/>
      <c r="QM5" s="102"/>
      <c r="QN5" s="102"/>
      <c r="QO5" s="102"/>
      <c r="QP5" s="102"/>
      <c r="QQ5" s="102"/>
      <c r="QR5" s="102"/>
      <c r="QS5" s="102"/>
      <c r="QT5" s="102"/>
      <c r="QU5" s="102"/>
      <c r="QV5" s="102"/>
      <c r="QW5" s="102"/>
      <c r="QX5" s="102"/>
      <c r="QY5" s="102"/>
      <c r="QZ5" s="102"/>
      <c r="RA5" s="102"/>
      <c r="RB5" s="102"/>
      <c r="RC5" s="102"/>
      <c r="RD5" s="102"/>
      <c r="RE5" s="102"/>
      <c r="RF5" s="102"/>
      <c r="RG5" s="102"/>
      <c r="RH5" s="102"/>
      <c r="RI5" s="102"/>
      <c r="RJ5" s="102"/>
      <c r="RK5" s="102"/>
      <c r="RL5" s="102"/>
      <c r="RM5" s="102"/>
      <c r="RN5" s="102"/>
      <c r="RO5" s="102"/>
      <c r="RP5" s="102"/>
      <c r="RQ5" s="102"/>
      <c r="RR5" s="102"/>
      <c r="RS5" s="102"/>
      <c r="RT5" s="102"/>
      <c r="RU5" s="102"/>
      <c r="RV5" s="102"/>
      <c r="RW5" s="102"/>
      <c r="RX5" s="102"/>
      <c r="RY5" s="102"/>
      <c r="RZ5" s="102"/>
      <c r="SA5" s="102"/>
      <c r="SB5" s="102"/>
      <c r="SC5" s="102"/>
      <c r="SD5" s="102"/>
      <c r="SE5" s="102"/>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2"/>
      <c r="TE5" s="102"/>
      <c r="TF5" s="102"/>
      <c r="TG5" s="102"/>
      <c r="TH5" s="102"/>
      <c r="TI5" s="102"/>
      <c r="TJ5" s="102"/>
      <c r="TK5" s="102"/>
      <c r="TL5" s="102"/>
      <c r="TM5" s="102"/>
      <c r="TN5" s="102"/>
      <c r="TO5" s="102"/>
      <c r="TP5" s="102"/>
      <c r="TQ5" s="102"/>
      <c r="TR5" s="102"/>
      <c r="TS5" s="102"/>
      <c r="TT5" s="102"/>
      <c r="TU5" s="102"/>
      <c r="TV5" s="102"/>
      <c r="TW5" s="102"/>
      <c r="TX5" s="102"/>
      <c r="TY5" s="102"/>
      <c r="TZ5" s="102"/>
      <c r="UA5" s="102"/>
      <c r="UB5" s="102"/>
      <c r="UC5" s="102"/>
      <c r="UD5" s="102"/>
      <c r="UE5" s="102"/>
      <c r="UF5" s="102"/>
      <c r="UG5" s="102"/>
      <c r="UH5" s="102"/>
      <c r="UI5" s="102"/>
      <c r="UJ5" s="102"/>
      <c r="UK5" s="102"/>
      <c r="UL5" s="102"/>
      <c r="UM5" s="102"/>
      <c r="UN5" s="102"/>
      <c r="UO5" s="102"/>
      <c r="UP5" s="102"/>
      <c r="UQ5" s="102"/>
      <c r="UR5" s="102"/>
      <c r="US5" s="102"/>
      <c r="UT5" s="102"/>
      <c r="UU5" s="102"/>
      <c r="UV5" s="102"/>
      <c r="UW5" s="102"/>
      <c r="UX5" s="102"/>
      <c r="UY5" s="102"/>
      <c r="UZ5" s="102"/>
      <c r="VA5" s="102"/>
      <c r="VB5" s="102"/>
      <c r="VC5" s="102"/>
      <c r="VD5" s="102"/>
      <c r="VE5" s="102"/>
      <c r="VF5" s="102"/>
      <c r="VG5" s="102"/>
      <c r="VH5" s="102"/>
      <c r="VI5" s="102"/>
      <c r="VJ5" s="102"/>
      <c r="VK5" s="102"/>
      <c r="VL5" s="102"/>
      <c r="VM5" s="102"/>
      <c r="VN5" s="102"/>
      <c r="VO5" s="102"/>
      <c r="VP5" s="102"/>
      <c r="VQ5" s="102"/>
      <c r="VR5" s="102"/>
      <c r="VS5" s="102"/>
      <c r="VT5" s="102"/>
      <c r="VU5" s="102"/>
      <c r="VV5" s="102"/>
      <c r="VW5" s="102"/>
      <c r="VX5" s="102"/>
      <c r="VY5" s="102"/>
      <c r="VZ5" s="102"/>
      <c r="WA5" s="102"/>
      <c r="WB5" s="102"/>
      <c r="WC5" s="102"/>
      <c r="WD5" s="102"/>
      <c r="WE5" s="102"/>
      <c r="WF5" s="102"/>
      <c r="WG5" s="102"/>
      <c r="WH5" s="102"/>
      <c r="WI5" s="102"/>
      <c r="WJ5" s="102"/>
      <c r="WK5" s="102"/>
      <c r="WL5" s="102"/>
      <c r="WM5" s="102"/>
      <c r="WN5" s="102"/>
      <c r="WO5" s="102"/>
      <c r="WP5" s="102"/>
      <c r="WQ5" s="102"/>
      <c r="WR5" s="102"/>
      <c r="WS5" s="102"/>
      <c r="WT5" s="102"/>
      <c r="WU5" s="102"/>
      <c r="WV5" s="102"/>
      <c r="WW5" s="102"/>
      <c r="WX5" s="102"/>
      <c r="WY5" s="102"/>
      <c r="WZ5" s="102"/>
      <c r="XA5" s="102"/>
      <c r="XB5" s="102"/>
      <c r="XC5" s="102"/>
      <c r="XD5" s="102"/>
      <c r="XE5" s="102"/>
      <c r="XF5" s="102"/>
      <c r="XG5" s="102"/>
      <c r="XH5" s="102"/>
      <c r="XI5" s="102"/>
      <c r="XJ5" s="102"/>
      <c r="XK5" s="102"/>
      <c r="XL5" s="102"/>
      <c r="XM5" s="102"/>
      <c r="XN5" s="102"/>
      <c r="XO5" s="102"/>
      <c r="XP5" s="102"/>
      <c r="XQ5" s="102"/>
      <c r="XR5" s="102"/>
      <c r="XS5" s="102"/>
      <c r="XT5" s="102"/>
      <c r="XU5" s="102"/>
      <c r="XV5" s="102"/>
      <c r="XW5" s="102"/>
      <c r="XX5" s="102"/>
      <c r="XY5" s="102"/>
      <c r="XZ5" s="102"/>
      <c r="YA5" s="102"/>
      <c r="YB5" s="102"/>
      <c r="YC5" s="102"/>
      <c r="YD5" s="102"/>
      <c r="YE5" s="102"/>
      <c r="YF5" s="102"/>
      <c r="YG5" s="102"/>
      <c r="YH5" s="102"/>
      <c r="YI5" s="102"/>
      <c r="YJ5" s="102"/>
      <c r="YK5" s="102"/>
      <c r="YL5" s="102"/>
      <c r="YM5" s="102"/>
      <c r="YN5" s="102"/>
      <c r="YO5" s="102"/>
      <c r="YP5" s="102"/>
      <c r="YQ5" s="102"/>
      <c r="YR5" s="102"/>
      <c r="YS5" s="102"/>
      <c r="YT5" s="102"/>
      <c r="YU5" s="102"/>
      <c r="YV5" s="102"/>
      <c r="YW5" s="102"/>
      <c r="YX5" s="102"/>
      <c r="YY5" s="102"/>
      <c r="YZ5" s="102"/>
      <c r="ZA5" s="102"/>
      <c r="ZB5" s="102"/>
      <c r="ZC5" s="102"/>
      <c r="ZD5" s="102"/>
      <c r="ZE5" s="102"/>
      <c r="ZF5" s="102"/>
      <c r="ZG5" s="102"/>
      <c r="ZH5" s="102"/>
      <c r="ZI5" s="102"/>
      <c r="ZJ5" s="102"/>
      <c r="ZK5" s="102"/>
      <c r="ZL5" s="102"/>
      <c r="ZM5" s="102"/>
      <c r="ZN5" s="102"/>
      <c r="ZO5" s="102"/>
      <c r="ZP5" s="102"/>
      <c r="ZQ5" s="102"/>
      <c r="ZR5" s="102"/>
      <c r="ZS5" s="102"/>
      <c r="ZT5" s="102"/>
      <c r="ZU5" s="102"/>
      <c r="ZV5" s="102"/>
      <c r="ZW5" s="102"/>
      <c r="ZX5" s="102"/>
      <c r="ZY5" s="102"/>
      <c r="ZZ5" s="102"/>
      <c r="AAA5" s="102"/>
      <c r="AAB5" s="102"/>
      <c r="AAC5" s="102"/>
      <c r="AAD5" s="102"/>
      <c r="AAE5" s="102"/>
      <c r="AAF5" s="102"/>
      <c r="AAG5" s="102"/>
      <c r="AAH5" s="102"/>
      <c r="AAI5" s="102"/>
      <c r="AAJ5" s="102"/>
      <c r="AAK5" s="102"/>
      <c r="AAL5" s="102"/>
      <c r="AAM5" s="102"/>
      <c r="AAN5" s="102"/>
      <c r="AAO5" s="102"/>
      <c r="AAP5" s="102"/>
      <c r="AAQ5" s="102"/>
      <c r="AAR5" s="102"/>
      <c r="AAS5" s="102"/>
      <c r="AAT5" s="102"/>
      <c r="AAU5" s="102"/>
      <c r="AAV5" s="102"/>
      <c r="AAW5" s="102"/>
      <c r="AAX5" s="102"/>
      <c r="AAY5" s="102"/>
      <c r="AAZ5" s="102"/>
      <c r="ABA5" s="102"/>
      <c r="ABB5" s="102"/>
      <c r="ABC5" s="102"/>
      <c r="ABD5" s="102"/>
      <c r="ABE5" s="102"/>
      <c r="ABF5" s="102"/>
      <c r="ABG5" s="102"/>
      <c r="ABH5" s="102"/>
      <c r="ABI5" s="102"/>
      <c r="ABJ5" s="102"/>
      <c r="ABK5" s="102"/>
      <c r="ABL5" s="102"/>
      <c r="ABM5" s="102"/>
      <c r="ABN5" s="102"/>
      <c r="ABO5" s="102"/>
      <c r="ABP5" s="102"/>
      <c r="ABQ5" s="102"/>
      <c r="ABR5" s="102"/>
      <c r="ABS5" s="102"/>
      <c r="ABT5" s="102"/>
      <c r="ABU5" s="102"/>
      <c r="ABV5" s="102"/>
      <c r="ABW5" s="102"/>
      <c r="ABX5" s="102"/>
      <c r="ABY5" s="102"/>
      <c r="ABZ5" s="102"/>
      <c r="ACA5" s="102"/>
      <c r="ACB5" s="102"/>
      <c r="ACC5" s="102"/>
      <c r="ACD5" s="102"/>
      <c r="ACE5" s="102"/>
      <c r="ACF5" s="102"/>
      <c r="ACG5" s="102"/>
      <c r="ACH5" s="102"/>
      <c r="ACI5" s="102"/>
      <c r="ACJ5" s="102"/>
      <c r="ACK5" s="102"/>
      <c r="ACL5" s="102"/>
      <c r="ACM5" s="102"/>
      <c r="ACN5" s="102"/>
      <c r="ACO5" s="102"/>
      <c r="ACP5" s="102"/>
      <c r="ACQ5" s="102"/>
      <c r="ACR5" s="102"/>
      <c r="ACS5" s="102"/>
      <c r="ACT5" s="102"/>
      <c r="ACU5" s="102"/>
      <c r="ACV5" s="102"/>
      <c r="ACW5" s="102"/>
      <c r="ACX5" s="102"/>
      <c r="ACY5" s="102"/>
      <c r="ACZ5" s="102"/>
      <c r="ADA5" s="102"/>
      <c r="ADB5" s="102"/>
      <c r="ADC5" s="102"/>
      <c r="ADD5" s="102"/>
      <c r="ADE5" s="102"/>
      <c r="ADF5" s="102"/>
      <c r="ADG5" s="102"/>
      <c r="ADH5" s="102"/>
      <c r="ADI5" s="102"/>
      <c r="ADJ5" s="102"/>
      <c r="ADK5" s="102"/>
      <c r="ADL5" s="102"/>
      <c r="ADM5" s="102"/>
      <c r="ADN5" s="102"/>
      <c r="ADO5" s="102"/>
      <c r="ADP5" s="102"/>
      <c r="ADQ5" s="102"/>
      <c r="ADR5" s="102"/>
      <c r="ADS5" s="102"/>
      <c r="ADT5" s="102"/>
      <c r="ADU5" s="102"/>
      <c r="ADV5" s="102"/>
      <c r="ADW5" s="102"/>
      <c r="ADX5" s="102"/>
      <c r="ADY5" s="102"/>
      <c r="ADZ5" s="102"/>
      <c r="AEA5" s="102"/>
      <c r="AEB5" s="102"/>
      <c r="AEC5" s="102"/>
      <c r="AED5" s="102"/>
      <c r="AEE5" s="102"/>
      <c r="AEF5" s="102"/>
      <c r="AEG5" s="102"/>
      <c r="AEH5" s="102"/>
      <c r="AEI5" s="102"/>
      <c r="AEJ5" s="102"/>
      <c r="AEK5" s="102"/>
      <c r="AEL5" s="102"/>
      <c r="AEM5" s="102"/>
      <c r="AEN5" s="102"/>
      <c r="AEO5" s="102"/>
      <c r="AEP5" s="102"/>
      <c r="AEQ5" s="102"/>
      <c r="AER5" s="102"/>
      <c r="AES5" s="102"/>
      <c r="AET5" s="102"/>
      <c r="AEU5" s="102"/>
      <c r="AEV5" s="102"/>
      <c r="AEW5" s="102"/>
      <c r="AEX5" s="102"/>
      <c r="AEY5" s="102"/>
      <c r="AEZ5" s="102"/>
      <c r="AFA5" s="102"/>
      <c r="AFB5" s="102"/>
      <c r="AFC5" s="102"/>
      <c r="AFD5" s="102"/>
      <c r="AFE5" s="102"/>
      <c r="AFF5" s="102"/>
      <c r="AFG5" s="102"/>
      <c r="AFH5" s="102"/>
      <c r="AFI5" s="102"/>
      <c r="AFJ5" s="102"/>
      <c r="AFK5" s="102"/>
      <c r="AFL5" s="102"/>
      <c r="AFM5" s="102"/>
      <c r="AFN5" s="102"/>
      <c r="AFO5" s="102"/>
      <c r="AFP5" s="102"/>
      <c r="AFQ5" s="102"/>
      <c r="AFR5" s="102"/>
      <c r="AFS5" s="102"/>
      <c r="AFT5" s="102"/>
      <c r="AFU5" s="102"/>
      <c r="AFV5" s="102"/>
      <c r="AFW5" s="102"/>
      <c r="AFX5" s="102"/>
      <c r="AFY5" s="102"/>
      <c r="AFZ5" s="102"/>
      <c r="AGA5" s="102"/>
      <c r="AGB5" s="102"/>
      <c r="AGC5" s="102"/>
      <c r="AGD5" s="102"/>
      <c r="AGE5" s="102"/>
      <c r="AGF5" s="102"/>
      <c r="AGG5" s="102"/>
      <c r="AGH5" s="102"/>
      <c r="AGI5" s="102"/>
      <c r="AGJ5" s="102"/>
      <c r="AGK5" s="102"/>
      <c r="AGL5" s="102"/>
      <c r="AGM5" s="102"/>
      <c r="AGN5" s="102"/>
      <c r="AGO5" s="102"/>
      <c r="AGP5" s="102"/>
      <c r="AGQ5" s="102"/>
      <c r="AGR5" s="102"/>
      <c r="AGS5" s="102"/>
      <c r="AGT5" s="102"/>
      <c r="AGU5" s="102"/>
      <c r="AGV5" s="102"/>
      <c r="AGW5" s="102"/>
      <c r="AGX5" s="102"/>
      <c r="AGY5" s="102"/>
      <c r="AGZ5" s="102"/>
      <c r="AHA5" s="102"/>
      <c r="AHB5" s="102"/>
      <c r="AHC5" s="102"/>
      <c r="AHD5" s="102"/>
      <c r="AHE5" s="102"/>
      <c r="AHF5" s="102"/>
      <c r="AHG5" s="102"/>
      <c r="AHH5" s="102"/>
      <c r="AHI5" s="102"/>
      <c r="AHJ5" s="102"/>
      <c r="AHK5" s="102"/>
      <c r="AHL5" s="102"/>
      <c r="AHM5" s="102"/>
      <c r="AHN5" s="102"/>
      <c r="AHO5" s="102"/>
      <c r="AHP5" s="102"/>
      <c r="AHQ5" s="102"/>
      <c r="AHR5" s="102"/>
      <c r="AHS5" s="102"/>
      <c r="AHT5" s="102"/>
      <c r="AHU5" s="102"/>
      <c r="AHV5" s="102"/>
      <c r="AHW5" s="102"/>
      <c r="AHX5" s="102"/>
      <c r="AHY5" s="102"/>
      <c r="AHZ5" s="102"/>
      <c r="AIA5" s="102"/>
      <c r="AIB5" s="102"/>
      <c r="AIC5" s="102"/>
      <c r="AID5" s="102"/>
      <c r="AIE5" s="102"/>
      <c r="AIF5" s="102"/>
      <c r="AIG5" s="102"/>
      <c r="AIH5" s="102"/>
      <c r="AII5" s="102"/>
      <c r="AIJ5" s="102"/>
      <c r="AIK5" s="102"/>
      <c r="AIL5" s="102"/>
      <c r="AIM5" s="102"/>
      <c r="AIN5" s="102"/>
      <c r="AIO5" s="102"/>
      <c r="AIP5" s="102"/>
      <c r="AIQ5" s="102"/>
      <c r="AIR5" s="102"/>
      <c r="AIS5" s="102"/>
      <c r="AIT5" s="102"/>
      <c r="AIU5" s="102"/>
      <c r="AIV5" s="102"/>
      <c r="AIW5" s="102"/>
      <c r="AIX5" s="102"/>
      <c r="AIY5" s="102"/>
      <c r="AIZ5" s="102"/>
      <c r="AJA5" s="102"/>
      <c r="AJB5" s="102"/>
      <c r="AJC5" s="102"/>
      <c r="AJD5" s="102"/>
      <c r="AJE5" s="102"/>
      <c r="AJF5" s="102"/>
      <c r="AJG5" s="102"/>
      <c r="AJH5" s="102"/>
      <c r="AJI5" s="102"/>
      <c r="AJJ5" s="102"/>
      <c r="AJK5" s="102"/>
      <c r="AJL5" s="102"/>
      <c r="AJM5" s="102"/>
      <c r="AJN5" s="102"/>
      <c r="AJO5" s="102"/>
      <c r="AJP5" s="102"/>
      <c r="AJQ5" s="102"/>
      <c r="AJR5" s="102"/>
      <c r="AJS5" s="102"/>
      <c r="AJT5" s="102"/>
      <c r="AJU5" s="102"/>
      <c r="AJV5" s="102"/>
      <c r="AJW5" s="102"/>
      <c r="AJX5" s="102"/>
      <c r="AJY5" s="102"/>
      <c r="AJZ5" s="102"/>
      <c r="AKA5" s="102"/>
      <c r="AKB5" s="102"/>
      <c r="AKC5" s="102"/>
      <c r="AKD5" s="102"/>
      <c r="AKE5" s="102"/>
      <c r="AKF5" s="102"/>
      <c r="AKG5" s="102"/>
      <c r="AKH5" s="102"/>
      <c r="AKI5" s="102"/>
      <c r="AKJ5" s="102"/>
      <c r="AKK5" s="102"/>
      <c r="AKL5" s="102"/>
      <c r="AKM5" s="102"/>
      <c r="AKN5" s="102"/>
      <c r="AKO5" s="102"/>
      <c r="AKP5" s="102"/>
      <c r="AKQ5" s="102"/>
      <c r="AKR5" s="102"/>
      <c r="AKS5" s="102"/>
      <c r="AKT5" s="102"/>
      <c r="AKU5" s="102"/>
      <c r="AKV5" s="102"/>
      <c r="AKW5" s="102"/>
      <c r="AKX5" s="102"/>
      <c r="AKY5" s="102"/>
      <c r="AKZ5" s="102"/>
      <c r="ALA5" s="102"/>
      <c r="ALB5" s="102"/>
      <c r="ALC5" s="102"/>
      <c r="ALD5" s="102"/>
      <c r="ALE5" s="102"/>
      <c r="ALF5" s="102"/>
    </row>
    <row r="6" spans="1:996" s="103" customFormat="1" ht="15.6" customHeight="1" x14ac:dyDescent="0.3">
      <c r="A6" s="161"/>
      <c r="B6" s="161"/>
      <c r="C6" s="159" t="s">
        <v>5</v>
      </c>
      <c r="D6" s="102"/>
      <c r="E6" s="102"/>
      <c r="F6" s="102"/>
      <c r="G6" s="102"/>
      <c r="H6" s="102"/>
      <c r="I6" s="102"/>
      <c r="J6" s="102"/>
      <c r="K6" s="102"/>
      <c r="L6" s="102"/>
      <c r="M6" s="102"/>
      <c r="N6" s="102"/>
      <c r="O6" s="102"/>
      <c r="P6" s="102"/>
      <c r="Q6" s="102"/>
      <c r="R6" s="102"/>
      <c r="S6" s="102"/>
      <c r="T6" s="102"/>
      <c r="U6" s="197"/>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c r="KM6" s="102"/>
      <c r="KN6" s="102"/>
      <c r="KO6" s="102"/>
      <c r="KP6" s="102"/>
      <c r="KQ6" s="102"/>
      <c r="KR6" s="102"/>
      <c r="KS6" s="102"/>
      <c r="KT6" s="102"/>
      <c r="KU6" s="102"/>
      <c r="KV6" s="102"/>
      <c r="KW6" s="102"/>
      <c r="KX6" s="102"/>
      <c r="KY6" s="102"/>
      <c r="KZ6" s="102"/>
      <c r="LA6" s="102"/>
      <c r="LB6" s="102"/>
      <c r="LC6" s="102"/>
      <c r="LD6" s="102"/>
      <c r="LE6" s="102"/>
      <c r="LF6" s="102"/>
      <c r="LG6" s="102"/>
      <c r="LH6" s="102"/>
      <c r="LI6" s="102"/>
      <c r="LJ6" s="102"/>
      <c r="LK6" s="102"/>
      <c r="LL6" s="102"/>
      <c r="LM6" s="102"/>
      <c r="LN6" s="102"/>
      <c r="LO6" s="102"/>
      <c r="LP6" s="102"/>
      <c r="LQ6" s="102"/>
      <c r="LR6" s="102"/>
      <c r="LS6" s="102"/>
      <c r="LT6" s="102"/>
      <c r="LU6" s="102"/>
      <c r="LV6" s="102"/>
      <c r="LW6" s="102"/>
      <c r="LX6" s="102"/>
      <c r="LY6" s="102"/>
      <c r="LZ6" s="102"/>
      <c r="MA6" s="102"/>
      <c r="MB6" s="102"/>
      <c r="MC6" s="102"/>
      <c r="MD6" s="102"/>
      <c r="ME6" s="102"/>
      <c r="MF6" s="102"/>
      <c r="MG6" s="102"/>
      <c r="MH6" s="102"/>
      <c r="MI6" s="102"/>
      <c r="MJ6" s="102"/>
      <c r="MK6" s="102"/>
      <c r="ML6" s="102"/>
      <c r="MM6" s="102"/>
      <c r="MN6" s="102"/>
      <c r="MO6" s="102"/>
      <c r="MP6" s="102"/>
      <c r="MQ6" s="102"/>
      <c r="MR6" s="102"/>
      <c r="MS6" s="102"/>
      <c r="MT6" s="102"/>
      <c r="MU6" s="102"/>
      <c r="MV6" s="102"/>
      <c r="MW6" s="102"/>
      <c r="MX6" s="102"/>
      <c r="MY6" s="102"/>
      <c r="MZ6" s="102"/>
      <c r="NA6" s="102"/>
      <c r="NB6" s="102"/>
      <c r="NC6" s="102"/>
      <c r="ND6" s="102"/>
      <c r="NE6" s="102"/>
      <c r="NF6" s="102"/>
      <c r="NG6" s="102"/>
      <c r="NH6" s="102"/>
      <c r="NI6" s="102"/>
      <c r="NJ6" s="102"/>
      <c r="NK6" s="102"/>
      <c r="NL6" s="102"/>
      <c r="NM6" s="102"/>
      <c r="NN6" s="102"/>
      <c r="NO6" s="102"/>
      <c r="NP6" s="102"/>
      <c r="NQ6" s="102"/>
      <c r="NR6" s="102"/>
      <c r="NS6" s="102"/>
      <c r="NT6" s="102"/>
      <c r="NU6" s="102"/>
      <c r="NV6" s="102"/>
      <c r="NW6" s="102"/>
      <c r="NX6" s="102"/>
      <c r="NY6" s="102"/>
      <c r="NZ6" s="102"/>
      <c r="OA6" s="102"/>
      <c r="OB6" s="102"/>
      <c r="OC6" s="102"/>
      <c r="OD6" s="102"/>
      <c r="OE6" s="102"/>
      <c r="OF6" s="102"/>
      <c r="OG6" s="102"/>
      <c r="OH6" s="102"/>
      <c r="OI6" s="102"/>
      <c r="OJ6" s="102"/>
      <c r="OK6" s="102"/>
      <c r="OL6" s="102"/>
      <c r="OM6" s="102"/>
      <c r="ON6" s="102"/>
      <c r="OO6" s="102"/>
      <c r="OP6" s="102"/>
      <c r="OQ6" s="102"/>
      <c r="OR6" s="102"/>
      <c r="OS6" s="102"/>
      <c r="OT6" s="102"/>
      <c r="OU6" s="102"/>
      <c r="OV6" s="102"/>
      <c r="OW6" s="102"/>
      <c r="OX6" s="102"/>
      <c r="OY6" s="102"/>
      <c r="OZ6" s="102"/>
      <c r="PA6" s="102"/>
      <c r="PB6" s="102"/>
      <c r="PC6" s="102"/>
      <c r="PD6" s="102"/>
      <c r="PE6" s="102"/>
      <c r="PF6" s="102"/>
      <c r="PG6" s="102"/>
      <c r="PH6" s="102"/>
      <c r="PI6" s="102"/>
      <c r="PJ6" s="102"/>
      <c r="PK6" s="102"/>
      <c r="PL6" s="102"/>
      <c r="PM6" s="102"/>
      <c r="PN6" s="102"/>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2"/>
      <c r="RA6" s="102"/>
      <c r="RB6" s="102"/>
      <c r="RC6" s="102"/>
      <c r="RD6" s="102"/>
      <c r="RE6" s="102"/>
      <c r="RF6" s="102"/>
      <c r="RG6" s="102"/>
      <c r="RH6" s="102"/>
      <c r="RI6" s="102"/>
      <c r="RJ6" s="102"/>
      <c r="RK6" s="102"/>
      <c r="RL6" s="102"/>
      <c r="RM6" s="102"/>
      <c r="RN6" s="102"/>
      <c r="RO6" s="102"/>
      <c r="RP6" s="102"/>
      <c r="RQ6" s="102"/>
      <c r="RR6" s="102"/>
      <c r="RS6" s="102"/>
      <c r="RT6" s="102"/>
      <c r="RU6" s="102"/>
      <c r="RV6" s="102"/>
      <c r="RW6" s="102"/>
      <c r="RX6" s="102"/>
      <c r="RY6" s="102"/>
      <c r="RZ6" s="102"/>
      <c r="SA6" s="102"/>
      <c r="SB6" s="102"/>
      <c r="SC6" s="102"/>
      <c r="SD6" s="102"/>
      <c r="SE6" s="102"/>
      <c r="SF6" s="102"/>
      <c r="SG6" s="102"/>
      <c r="SH6" s="102"/>
      <c r="SI6" s="102"/>
      <c r="SJ6" s="102"/>
      <c r="SK6" s="102"/>
      <c r="SL6" s="102"/>
      <c r="SM6" s="102"/>
      <c r="SN6" s="102"/>
      <c r="SO6" s="102"/>
      <c r="SP6" s="102"/>
      <c r="SQ6" s="102"/>
      <c r="SR6" s="102"/>
      <c r="SS6" s="102"/>
      <c r="ST6" s="102"/>
      <c r="SU6" s="102"/>
      <c r="SV6" s="102"/>
      <c r="SW6" s="102"/>
      <c r="SX6" s="102"/>
      <c r="SY6" s="102"/>
      <c r="SZ6" s="102"/>
      <c r="TA6" s="102"/>
      <c r="TB6" s="102"/>
      <c r="TC6" s="102"/>
      <c r="TD6" s="102"/>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2"/>
      <c r="UD6" s="102"/>
      <c r="UE6" s="102"/>
      <c r="UF6" s="102"/>
      <c r="UG6" s="102"/>
      <c r="UH6" s="102"/>
      <c r="UI6" s="102"/>
      <c r="UJ6" s="102"/>
      <c r="UK6" s="102"/>
      <c r="UL6" s="102"/>
      <c r="UM6" s="102"/>
      <c r="UN6" s="102"/>
      <c r="UO6" s="102"/>
      <c r="UP6" s="102"/>
      <c r="UQ6" s="102"/>
      <c r="UR6" s="102"/>
      <c r="US6" s="102"/>
      <c r="UT6" s="102"/>
      <c r="UU6" s="102"/>
      <c r="UV6" s="102"/>
      <c r="UW6" s="102"/>
      <c r="UX6" s="102"/>
      <c r="UY6" s="102"/>
      <c r="UZ6" s="102"/>
      <c r="VA6" s="102"/>
      <c r="VB6" s="102"/>
      <c r="VC6" s="102"/>
      <c r="VD6" s="102"/>
      <c r="VE6" s="102"/>
      <c r="VF6" s="102"/>
      <c r="VG6" s="102"/>
      <c r="VH6" s="102"/>
      <c r="VI6" s="102"/>
      <c r="VJ6" s="102"/>
      <c r="VK6" s="102"/>
      <c r="VL6" s="102"/>
      <c r="VM6" s="102"/>
      <c r="VN6" s="102"/>
      <c r="VO6" s="102"/>
      <c r="VP6" s="102"/>
      <c r="VQ6" s="102"/>
      <c r="VR6" s="102"/>
      <c r="VS6" s="102"/>
      <c r="VT6" s="102"/>
      <c r="VU6" s="102"/>
      <c r="VV6" s="102"/>
      <c r="VW6" s="102"/>
      <c r="VX6" s="102"/>
      <c r="VY6" s="102"/>
      <c r="VZ6" s="102"/>
      <c r="WA6" s="102"/>
      <c r="WB6" s="102"/>
      <c r="WC6" s="102"/>
      <c r="WD6" s="102"/>
      <c r="WE6" s="102"/>
      <c r="WF6" s="102"/>
      <c r="WG6" s="102"/>
      <c r="WH6" s="102"/>
      <c r="WI6" s="102"/>
      <c r="WJ6" s="102"/>
      <c r="WK6" s="102"/>
      <c r="WL6" s="102"/>
      <c r="WM6" s="102"/>
      <c r="WN6" s="102"/>
      <c r="WO6" s="102"/>
      <c r="WP6" s="102"/>
      <c r="WQ6" s="102"/>
      <c r="WR6" s="102"/>
      <c r="WS6" s="102"/>
      <c r="WT6" s="102"/>
      <c r="WU6" s="102"/>
      <c r="WV6" s="102"/>
      <c r="WW6" s="102"/>
      <c r="WX6" s="102"/>
      <c r="WY6" s="102"/>
      <c r="WZ6" s="102"/>
      <c r="XA6" s="102"/>
      <c r="XB6" s="102"/>
      <c r="XC6" s="102"/>
      <c r="XD6" s="102"/>
      <c r="XE6" s="102"/>
      <c r="XF6" s="102"/>
      <c r="XG6" s="102"/>
      <c r="XH6" s="102"/>
      <c r="XI6" s="102"/>
      <c r="XJ6" s="102"/>
      <c r="XK6" s="102"/>
      <c r="XL6" s="102"/>
      <c r="XM6" s="102"/>
      <c r="XN6" s="102"/>
      <c r="XO6" s="102"/>
      <c r="XP6" s="102"/>
      <c r="XQ6" s="102"/>
      <c r="XR6" s="102"/>
      <c r="XS6" s="102"/>
      <c r="XT6" s="102"/>
      <c r="XU6" s="102"/>
      <c r="XV6" s="102"/>
      <c r="XW6" s="102"/>
      <c r="XX6" s="102"/>
      <c r="XY6" s="102"/>
      <c r="XZ6" s="102"/>
      <c r="YA6" s="102"/>
      <c r="YB6" s="102"/>
      <c r="YC6" s="102"/>
      <c r="YD6" s="102"/>
      <c r="YE6" s="102"/>
      <c r="YF6" s="102"/>
      <c r="YG6" s="102"/>
      <c r="YH6" s="102"/>
      <c r="YI6" s="102"/>
      <c r="YJ6" s="102"/>
      <c r="YK6" s="102"/>
      <c r="YL6" s="102"/>
      <c r="YM6" s="102"/>
      <c r="YN6" s="102"/>
      <c r="YO6" s="102"/>
      <c r="YP6" s="102"/>
      <c r="YQ6" s="102"/>
      <c r="YR6" s="102"/>
      <c r="YS6" s="102"/>
      <c r="YT6" s="102"/>
      <c r="YU6" s="102"/>
      <c r="YV6" s="102"/>
      <c r="YW6" s="102"/>
      <c r="YX6" s="102"/>
      <c r="YY6" s="102"/>
      <c r="YZ6" s="102"/>
      <c r="ZA6" s="102"/>
      <c r="ZB6" s="102"/>
      <c r="ZC6" s="102"/>
      <c r="ZD6" s="102"/>
      <c r="ZE6" s="102"/>
      <c r="ZF6" s="102"/>
      <c r="ZG6" s="102"/>
      <c r="ZH6" s="102"/>
      <c r="ZI6" s="102"/>
      <c r="ZJ6" s="102"/>
      <c r="ZK6" s="102"/>
      <c r="ZL6" s="102"/>
      <c r="ZM6" s="102"/>
      <c r="ZN6" s="102"/>
      <c r="ZO6" s="102"/>
      <c r="ZP6" s="102"/>
      <c r="ZQ6" s="102"/>
      <c r="ZR6" s="102"/>
      <c r="ZS6" s="102"/>
      <c r="ZT6" s="102"/>
      <c r="ZU6" s="102"/>
      <c r="ZV6" s="102"/>
      <c r="ZW6" s="102"/>
      <c r="ZX6" s="102"/>
      <c r="ZY6" s="102"/>
      <c r="ZZ6" s="102"/>
      <c r="AAA6" s="102"/>
      <c r="AAB6" s="102"/>
      <c r="AAC6" s="102"/>
      <c r="AAD6" s="102"/>
      <c r="AAE6" s="102"/>
      <c r="AAF6" s="102"/>
      <c r="AAG6" s="102"/>
      <c r="AAH6" s="102"/>
      <c r="AAI6" s="102"/>
      <c r="AAJ6" s="102"/>
      <c r="AAK6" s="102"/>
      <c r="AAL6" s="102"/>
      <c r="AAM6" s="102"/>
      <c r="AAN6" s="102"/>
      <c r="AAO6" s="102"/>
      <c r="AAP6" s="102"/>
      <c r="AAQ6" s="102"/>
      <c r="AAR6" s="102"/>
      <c r="AAS6" s="102"/>
      <c r="AAT6" s="102"/>
      <c r="AAU6" s="102"/>
      <c r="AAV6" s="102"/>
      <c r="AAW6" s="102"/>
      <c r="AAX6" s="102"/>
      <c r="AAY6" s="102"/>
      <c r="AAZ6" s="102"/>
      <c r="ABA6" s="102"/>
      <c r="ABB6" s="102"/>
      <c r="ABC6" s="102"/>
      <c r="ABD6" s="102"/>
      <c r="ABE6" s="102"/>
      <c r="ABF6" s="102"/>
      <c r="ABG6" s="102"/>
      <c r="ABH6" s="102"/>
      <c r="ABI6" s="102"/>
      <c r="ABJ6" s="102"/>
      <c r="ABK6" s="102"/>
      <c r="ABL6" s="102"/>
      <c r="ABM6" s="102"/>
      <c r="ABN6" s="102"/>
      <c r="ABO6" s="102"/>
      <c r="ABP6" s="102"/>
      <c r="ABQ6" s="102"/>
      <c r="ABR6" s="102"/>
      <c r="ABS6" s="102"/>
      <c r="ABT6" s="102"/>
      <c r="ABU6" s="102"/>
      <c r="ABV6" s="102"/>
      <c r="ABW6" s="102"/>
      <c r="ABX6" s="102"/>
      <c r="ABY6" s="102"/>
      <c r="ABZ6" s="102"/>
      <c r="ACA6" s="102"/>
      <c r="ACB6" s="102"/>
      <c r="ACC6" s="102"/>
      <c r="ACD6" s="102"/>
      <c r="ACE6" s="102"/>
      <c r="ACF6" s="102"/>
      <c r="ACG6" s="102"/>
      <c r="ACH6" s="102"/>
      <c r="ACI6" s="102"/>
      <c r="ACJ6" s="102"/>
      <c r="ACK6" s="102"/>
      <c r="ACL6" s="102"/>
      <c r="ACM6" s="102"/>
      <c r="ACN6" s="102"/>
      <c r="ACO6" s="102"/>
      <c r="ACP6" s="102"/>
      <c r="ACQ6" s="102"/>
      <c r="ACR6" s="102"/>
      <c r="ACS6" s="102"/>
      <c r="ACT6" s="102"/>
      <c r="ACU6" s="102"/>
      <c r="ACV6" s="102"/>
      <c r="ACW6" s="102"/>
      <c r="ACX6" s="102"/>
      <c r="ACY6" s="102"/>
      <c r="ACZ6" s="102"/>
      <c r="ADA6" s="102"/>
      <c r="ADB6" s="102"/>
      <c r="ADC6" s="102"/>
      <c r="ADD6" s="102"/>
      <c r="ADE6" s="102"/>
      <c r="ADF6" s="102"/>
      <c r="ADG6" s="102"/>
      <c r="ADH6" s="102"/>
      <c r="ADI6" s="102"/>
      <c r="ADJ6" s="102"/>
      <c r="ADK6" s="102"/>
      <c r="ADL6" s="102"/>
      <c r="ADM6" s="102"/>
      <c r="ADN6" s="102"/>
      <c r="ADO6" s="102"/>
      <c r="ADP6" s="102"/>
      <c r="ADQ6" s="102"/>
      <c r="ADR6" s="102"/>
      <c r="ADS6" s="102"/>
      <c r="ADT6" s="102"/>
      <c r="ADU6" s="102"/>
      <c r="ADV6" s="102"/>
      <c r="ADW6" s="102"/>
      <c r="ADX6" s="102"/>
      <c r="ADY6" s="102"/>
      <c r="ADZ6" s="102"/>
      <c r="AEA6" s="102"/>
      <c r="AEB6" s="102"/>
      <c r="AEC6" s="102"/>
      <c r="AED6" s="102"/>
      <c r="AEE6" s="102"/>
      <c r="AEF6" s="102"/>
      <c r="AEG6" s="102"/>
      <c r="AEH6" s="102"/>
      <c r="AEI6" s="102"/>
      <c r="AEJ6" s="102"/>
      <c r="AEK6" s="102"/>
      <c r="AEL6" s="102"/>
      <c r="AEM6" s="102"/>
      <c r="AEN6" s="102"/>
      <c r="AEO6" s="102"/>
      <c r="AEP6" s="102"/>
      <c r="AEQ6" s="102"/>
      <c r="AER6" s="102"/>
      <c r="AES6" s="102"/>
      <c r="AET6" s="102"/>
      <c r="AEU6" s="102"/>
      <c r="AEV6" s="102"/>
      <c r="AEW6" s="102"/>
      <c r="AEX6" s="102"/>
      <c r="AEY6" s="102"/>
      <c r="AEZ6" s="102"/>
      <c r="AFA6" s="102"/>
      <c r="AFB6" s="102"/>
      <c r="AFC6" s="102"/>
      <c r="AFD6" s="102"/>
      <c r="AFE6" s="102"/>
      <c r="AFF6" s="102"/>
      <c r="AFG6" s="102"/>
      <c r="AFH6" s="102"/>
      <c r="AFI6" s="102"/>
      <c r="AFJ6" s="102"/>
      <c r="AFK6" s="102"/>
      <c r="AFL6" s="102"/>
      <c r="AFM6" s="102"/>
      <c r="AFN6" s="102"/>
      <c r="AFO6" s="102"/>
      <c r="AFP6" s="102"/>
      <c r="AFQ6" s="102"/>
      <c r="AFR6" s="102"/>
      <c r="AFS6" s="102"/>
      <c r="AFT6" s="102"/>
      <c r="AFU6" s="102"/>
      <c r="AFV6" s="102"/>
      <c r="AFW6" s="102"/>
      <c r="AFX6" s="102"/>
      <c r="AFY6" s="102"/>
      <c r="AFZ6" s="102"/>
      <c r="AGA6" s="102"/>
      <c r="AGB6" s="102"/>
      <c r="AGC6" s="102"/>
      <c r="AGD6" s="102"/>
      <c r="AGE6" s="102"/>
      <c r="AGF6" s="102"/>
      <c r="AGG6" s="102"/>
      <c r="AGH6" s="102"/>
      <c r="AGI6" s="102"/>
      <c r="AGJ6" s="102"/>
      <c r="AGK6" s="102"/>
      <c r="AGL6" s="102"/>
      <c r="AGM6" s="102"/>
      <c r="AGN6" s="102"/>
      <c r="AGO6" s="102"/>
      <c r="AGP6" s="102"/>
      <c r="AGQ6" s="102"/>
      <c r="AGR6" s="102"/>
      <c r="AGS6" s="102"/>
      <c r="AGT6" s="102"/>
      <c r="AGU6" s="102"/>
      <c r="AGV6" s="102"/>
      <c r="AGW6" s="102"/>
      <c r="AGX6" s="102"/>
      <c r="AGY6" s="102"/>
      <c r="AGZ6" s="102"/>
      <c r="AHA6" s="102"/>
      <c r="AHB6" s="102"/>
      <c r="AHC6" s="102"/>
      <c r="AHD6" s="102"/>
      <c r="AHE6" s="102"/>
      <c r="AHF6" s="102"/>
      <c r="AHG6" s="102"/>
      <c r="AHH6" s="102"/>
      <c r="AHI6" s="102"/>
      <c r="AHJ6" s="102"/>
      <c r="AHK6" s="102"/>
      <c r="AHL6" s="102"/>
      <c r="AHM6" s="102"/>
      <c r="AHN6" s="102"/>
      <c r="AHO6" s="102"/>
      <c r="AHP6" s="102"/>
      <c r="AHQ6" s="102"/>
      <c r="AHR6" s="102"/>
      <c r="AHS6" s="102"/>
      <c r="AHT6" s="102"/>
      <c r="AHU6" s="102"/>
      <c r="AHV6" s="102"/>
      <c r="AHW6" s="102"/>
      <c r="AHX6" s="102"/>
      <c r="AHY6" s="102"/>
      <c r="AHZ6" s="102"/>
      <c r="AIA6" s="102"/>
      <c r="AIB6" s="102"/>
      <c r="AIC6" s="102"/>
      <c r="AID6" s="102"/>
      <c r="AIE6" s="102"/>
      <c r="AIF6" s="102"/>
      <c r="AIG6" s="102"/>
      <c r="AIH6" s="102"/>
      <c r="AII6" s="102"/>
      <c r="AIJ6" s="102"/>
      <c r="AIK6" s="102"/>
      <c r="AIL6" s="102"/>
      <c r="AIM6" s="102"/>
      <c r="AIN6" s="102"/>
      <c r="AIO6" s="102"/>
      <c r="AIP6" s="102"/>
      <c r="AIQ6" s="102"/>
      <c r="AIR6" s="102"/>
      <c r="AIS6" s="102"/>
      <c r="AIT6" s="102"/>
      <c r="AIU6" s="102"/>
      <c r="AIV6" s="102"/>
      <c r="AIW6" s="102"/>
      <c r="AIX6" s="102"/>
      <c r="AIY6" s="102"/>
      <c r="AIZ6" s="102"/>
      <c r="AJA6" s="102"/>
      <c r="AJB6" s="102"/>
      <c r="AJC6" s="102"/>
      <c r="AJD6" s="102"/>
      <c r="AJE6" s="102"/>
      <c r="AJF6" s="102"/>
      <c r="AJG6" s="102"/>
      <c r="AJH6" s="102"/>
      <c r="AJI6" s="102"/>
      <c r="AJJ6" s="102"/>
      <c r="AJK6" s="102"/>
      <c r="AJL6" s="102"/>
      <c r="AJM6" s="102"/>
      <c r="AJN6" s="102"/>
      <c r="AJO6" s="102"/>
      <c r="AJP6" s="102"/>
      <c r="AJQ6" s="102"/>
      <c r="AJR6" s="102"/>
      <c r="AJS6" s="102"/>
      <c r="AJT6" s="102"/>
      <c r="AJU6" s="102"/>
      <c r="AJV6" s="102"/>
      <c r="AJW6" s="102"/>
      <c r="AJX6" s="102"/>
      <c r="AJY6" s="102"/>
      <c r="AJZ6" s="102"/>
      <c r="AKA6" s="102"/>
      <c r="AKB6" s="102"/>
      <c r="AKC6" s="102"/>
      <c r="AKD6" s="102"/>
      <c r="AKE6" s="102"/>
      <c r="AKF6" s="102"/>
      <c r="AKG6" s="102"/>
      <c r="AKH6" s="102"/>
      <c r="AKI6" s="102"/>
      <c r="AKJ6" s="102"/>
      <c r="AKK6" s="102"/>
      <c r="AKL6" s="102"/>
      <c r="AKM6" s="102"/>
      <c r="AKN6" s="102"/>
      <c r="AKO6" s="102"/>
      <c r="AKP6" s="102"/>
      <c r="AKQ6" s="102"/>
      <c r="AKR6" s="102"/>
      <c r="AKS6" s="102"/>
      <c r="AKT6" s="102"/>
      <c r="AKU6" s="102"/>
      <c r="AKV6" s="102"/>
      <c r="AKW6" s="102"/>
      <c r="AKX6" s="102"/>
      <c r="AKY6" s="102"/>
      <c r="AKZ6" s="102"/>
      <c r="ALA6" s="102"/>
      <c r="ALB6" s="102"/>
      <c r="ALC6" s="102"/>
      <c r="ALD6" s="102"/>
      <c r="ALE6" s="102"/>
      <c r="ALF6" s="102"/>
    </row>
    <row r="7" spans="1:996" s="103" customFormat="1" ht="15.6" customHeight="1" x14ac:dyDescent="0.3">
      <c r="A7" s="161"/>
      <c r="B7" s="161"/>
      <c r="C7" s="161"/>
      <c r="D7" s="102"/>
      <c r="E7" s="102"/>
      <c r="F7" s="102"/>
      <c r="G7" s="102"/>
      <c r="H7" s="102"/>
      <c r="I7" s="102"/>
      <c r="J7" s="102"/>
      <c r="K7" s="102"/>
      <c r="L7" s="102"/>
      <c r="M7" s="102"/>
      <c r="N7" s="102"/>
      <c r="O7" s="102"/>
      <c r="P7" s="102"/>
      <c r="Q7" s="102"/>
      <c r="R7" s="102"/>
      <c r="S7" s="102"/>
      <c r="T7" s="102"/>
      <c r="U7" s="197"/>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c r="NA7" s="102"/>
      <c r="NB7" s="102"/>
      <c r="NC7" s="102"/>
      <c r="ND7" s="102"/>
      <c r="NE7" s="102"/>
      <c r="NF7" s="102"/>
      <c r="NG7" s="102"/>
      <c r="NH7" s="102"/>
      <c r="NI7" s="102"/>
      <c r="NJ7" s="102"/>
      <c r="NK7" s="102"/>
      <c r="NL7" s="102"/>
      <c r="NM7" s="102"/>
      <c r="NN7" s="102"/>
      <c r="NO7" s="102"/>
      <c r="NP7" s="102"/>
      <c r="NQ7" s="102"/>
      <c r="NR7" s="102"/>
      <c r="NS7" s="102"/>
      <c r="NT7" s="102"/>
      <c r="NU7" s="102"/>
      <c r="NV7" s="102"/>
      <c r="NW7" s="102"/>
      <c r="NX7" s="102"/>
      <c r="NY7" s="102"/>
      <c r="NZ7" s="102"/>
      <c r="OA7" s="102"/>
      <c r="OB7" s="102"/>
      <c r="OC7" s="102"/>
      <c r="OD7" s="102"/>
      <c r="OE7" s="102"/>
      <c r="OF7" s="102"/>
      <c r="OG7" s="102"/>
      <c r="OH7" s="102"/>
      <c r="OI7" s="102"/>
      <c r="OJ7" s="102"/>
      <c r="OK7" s="102"/>
      <c r="OL7" s="102"/>
      <c r="OM7" s="102"/>
      <c r="ON7" s="102"/>
      <c r="OO7" s="102"/>
      <c r="OP7" s="102"/>
      <c r="OQ7" s="102"/>
      <c r="OR7" s="102"/>
      <c r="OS7" s="102"/>
      <c r="OT7" s="102"/>
      <c r="OU7" s="102"/>
      <c r="OV7" s="102"/>
      <c r="OW7" s="102"/>
      <c r="OX7" s="102"/>
      <c r="OY7" s="102"/>
      <c r="OZ7" s="102"/>
      <c r="PA7" s="102"/>
      <c r="PB7" s="102"/>
      <c r="PC7" s="102"/>
      <c r="PD7" s="102"/>
      <c r="PE7" s="102"/>
      <c r="PF7" s="102"/>
      <c r="PG7" s="102"/>
      <c r="PH7" s="102"/>
      <c r="PI7" s="102"/>
      <c r="PJ7" s="102"/>
      <c r="PK7" s="102"/>
      <c r="PL7" s="102"/>
      <c r="PM7" s="102"/>
      <c r="PN7" s="102"/>
      <c r="PO7" s="102"/>
      <c r="PP7" s="102"/>
      <c r="PQ7" s="102"/>
      <c r="PR7" s="102"/>
      <c r="PS7" s="102"/>
      <c r="PT7" s="102"/>
      <c r="PU7" s="102"/>
      <c r="PV7" s="102"/>
      <c r="PW7" s="102"/>
      <c r="PX7" s="102"/>
      <c r="PY7" s="102"/>
      <c r="PZ7" s="102"/>
      <c r="QA7" s="102"/>
      <c r="QB7" s="102"/>
      <c r="QC7" s="102"/>
      <c r="QD7" s="102"/>
      <c r="QE7" s="102"/>
      <c r="QF7" s="102"/>
      <c r="QG7" s="102"/>
      <c r="QH7" s="102"/>
      <c r="QI7" s="102"/>
      <c r="QJ7" s="102"/>
      <c r="QK7" s="102"/>
      <c r="QL7" s="102"/>
      <c r="QM7" s="102"/>
      <c r="QN7" s="102"/>
      <c r="QO7" s="102"/>
      <c r="QP7" s="102"/>
      <c r="QQ7" s="102"/>
      <c r="QR7" s="102"/>
      <c r="QS7" s="102"/>
      <c r="QT7" s="102"/>
      <c r="QU7" s="102"/>
      <c r="QV7" s="102"/>
      <c r="QW7" s="102"/>
      <c r="QX7" s="102"/>
      <c r="QY7" s="102"/>
      <c r="QZ7" s="102"/>
      <c r="RA7" s="102"/>
      <c r="RB7" s="102"/>
      <c r="RC7" s="102"/>
      <c r="RD7" s="102"/>
      <c r="RE7" s="102"/>
      <c r="RF7" s="102"/>
      <c r="RG7" s="102"/>
      <c r="RH7" s="102"/>
      <c r="RI7" s="102"/>
      <c r="RJ7" s="102"/>
      <c r="RK7" s="102"/>
      <c r="RL7" s="102"/>
      <c r="RM7" s="102"/>
      <c r="RN7" s="102"/>
      <c r="RO7" s="102"/>
      <c r="RP7" s="102"/>
      <c r="RQ7" s="102"/>
      <c r="RR7" s="102"/>
      <c r="RS7" s="102"/>
      <c r="RT7" s="102"/>
      <c r="RU7" s="102"/>
      <c r="RV7" s="102"/>
      <c r="RW7" s="102"/>
      <c r="RX7" s="102"/>
      <c r="RY7" s="102"/>
      <c r="RZ7" s="102"/>
      <c r="SA7" s="102"/>
      <c r="SB7" s="102"/>
      <c r="SC7" s="102"/>
      <c r="SD7" s="102"/>
      <c r="SE7" s="102"/>
      <c r="SF7" s="102"/>
      <c r="SG7" s="102"/>
      <c r="SH7" s="102"/>
      <c r="SI7" s="102"/>
      <c r="SJ7" s="102"/>
      <c r="SK7" s="102"/>
      <c r="SL7" s="102"/>
      <c r="SM7" s="102"/>
      <c r="SN7" s="102"/>
      <c r="SO7" s="102"/>
      <c r="SP7" s="102"/>
      <c r="SQ7" s="102"/>
      <c r="SR7" s="102"/>
      <c r="SS7" s="102"/>
      <c r="ST7" s="102"/>
      <c r="SU7" s="102"/>
      <c r="SV7" s="102"/>
      <c r="SW7" s="102"/>
      <c r="SX7" s="102"/>
      <c r="SY7" s="102"/>
      <c r="SZ7" s="102"/>
      <c r="TA7" s="102"/>
      <c r="TB7" s="102"/>
      <c r="TC7" s="102"/>
      <c r="TD7" s="102"/>
      <c r="TE7" s="102"/>
      <c r="TF7" s="102"/>
      <c r="TG7" s="102"/>
      <c r="TH7" s="102"/>
      <c r="TI7" s="102"/>
      <c r="TJ7" s="102"/>
      <c r="TK7" s="102"/>
      <c r="TL7" s="102"/>
      <c r="TM7" s="102"/>
      <c r="TN7" s="102"/>
      <c r="TO7" s="102"/>
      <c r="TP7" s="102"/>
      <c r="TQ7" s="102"/>
      <c r="TR7" s="102"/>
      <c r="TS7" s="102"/>
      <c r="TT7" s="102"/>
      <c r="TU7" s="102"/>
      <c r="TV7" s="102"/>
      <c r="TW7" s="102"/>
      <c r="TX7" s="102"/>
      <c r="TY7" s="102"/>
      <c r="TZ7" s="102"/>
      <c r="UA7" s="102"/>
      <c r="UB7" s="102"/>
      <c r="UC7" s="102"/>
      <c r="UD7" s="102"/>
      <c r="UE7" s="102"/>
      <c r="UF7" s="102"/>
      <c r="UG7" s="102"/>
      <c r="UH7" s="102"/>
      <c r="UI7" s="102"/>
      <c r="UJ7" s="102"/>
      <c r="UK7" s="102"/>
      <c r="UL7" s="102"/>
      <c r="UM7" s="102"/>
      <c r="UN7" s="102"/>
      <c r="UO7" s="102"/>
      <c r="UP7" s="102"/>
      <c r="UQ7" s="102"/>
      <c r="UR7" s="102"/>
      <c r="US7" s="102"/>
      <c r="UT7" s="102"/>
      <c r="UU7" s="102"/>
      <c r="UV7" s="102"/>
      <c r="UW7" s="102"/>
      <c r="UX7" s="102"/>
      <c r="UY7" s="102"/>
      <c r="UZ7" s="102"/>
      <c r="VA7" s="102"/>
      <c r="VB7" s="102"/>
      <c r="VC7" s="102"/>
      <c r="VD7" s="102"/>
      <c r="VE7" s="102"/>
      <c r="VF7" s="102"/>
      <c r="VG7" s="102"/>
      <c r="VH7" s="102"/>
      <c r="VI7" s="102"/>
      <c r="VJ7" s="102"/>
      <c r="VK7" s="102"/>
      <c r="VL7" s="102"/>
      <c r="VM7" s="102"/>
      <c r="VN7" s="102"/>
      <c r="VO7" s="102"/>
      <c r="VP7" s="102"/>
      <c r="VQ7" s="102"/>
      <c r="VR7" s="102"/>
      <c r="VS7" s="102"/>
      <c r="VT7" s="102"/>
      <c r="VU7" s="102"/>
      <c r="VV7" s="102"/>
      <c r="VW7" s="102"/>
      <c r="VX7" s="102"/>
      <c r="VY7" s="102"/>
      <c r="VZ7" s="102"/>
      <c r="WA7" s="102"/>
      <c r="WB7" s="102"/>
      <c r="WC7" s="102"/>
      <c r="WD7" s="102"/>
      <c r="WE7" s="102"/>
      <c r="WF7" s="102"/>
      <c r="WG7" s="102"/>
      <c r="WH7" s="102"/>
      <c r="WI7" s="102"/>
      <c r="WJ7" s="102"/>
      <c r="WK7" s="102"/>
      <c r="WL7" s="102"/>
      <c r="WM7" s="102"/>
      <c r="WN7" s="102"/>
      <c r="WO7" s="102"/>
      <c r="WP7" s="102"/>
      <c r="WQ7" s="102"/>
      <c r="WR7" s="102"/>
      <c r="WS7" s="102"/>
      <c r="WT7" s="102"/>
      <c r="WU7" s="102"/>
      <c r="WV7" s="102"/>
      <c r="WW7" s="102"/>
      <c r="WX7" s="102"/>
      <c r="WY7" s="102"/>
      <c r="WZ7" s="102"/>
      <c r="XA7" s="102"/>
      <c r="XB7" s="102"/>
      <c r="XC7" s="102"/>
      <c r="XD7" s="102"/>
      <c r="XE7" s="102"/>
      <c r="XF7" s="102"/>
      <c r="XG7" s="102"/>
      <c r="XH7" s="102"/>
      <c r="XI7" s="102"/>
      <c r="XJ7" s="102"/>
      <c r="XK7" s="102"/>
      <c r="XL7" s="102"/>
      <c r="XM7" s="102"/>
      <c r="XN7" s="102"/>
      <c r="XO7" s="102"/>
      <c r="XP7" s="102"/>
      <c r="XQ7" s="102"/>
      <c r="XR7" s="102"/>
      <c r="XS7" s="102"/>
      <c r="XT7" s="102"/>
      <c r="XU7" s="102"/>
      <c r="XV7" s="102"/>
      <c r="XW7" s="102"/>
      <c r="XX7" s="102"/>
      <c r="XY7" s="102"/>
      <c r="XZ7" s="102"/>
      <c r="YA7" s="102"/>
      <c r="YB7" s="102"/>
      <c r="YC7" s="102"/>
      <c r="YD7" s="102"/>
      <c r="YE7" s="102"/>
      <c r="YF7" s="102"/>
      <c r="YG7" s="102"/>
      <c r="YH7" s="102"/>
      <c r="YI7" s="102"/>
      <c r="YJ7" s="102"/>
      <c r="YK7" s="102"/>
      <c r="YL7" s="102"/>
      <c r="YM7" s="102"/>
      <c r="YN7" s="102"/>
      <c r="YO7" s="102"/>
      <c r="YP7" s="102"/>
      <c r="YQ7" s="102"/>
      <c r="YR7" s="102"/>
      <c r="YS7" s="102"/>
      <c r="YT7" s="102"/>
      <c r="YU7" s="102"/>
      <c r="YV7" s="102"/>
      <c r="YW7" s="102"/>
      <c r="YX7" s="102"/>
      <c r="YY7" s="102"/>
      <c r="YZ7" s="102"/>
      <c r="ZA7" s="102"/>
      <c r="ZB7" s="102"/>
      <c r="ZC7" s="102"/>
      <c r="ZD7" s="102"/>
      <c r="ZE7" s="102"/>
      <c r="ZF7" s="102"/>
      <c r="ZG7" s="102"/>
      <c r="ZH7" s="102"/>
      <c r="ZI7" s="102"/>
      <c r="ZJ7" s="102"/>
      <c r="ZK7" s="102"/>
      <c r="ZL7" s="102"/>
      <c r="ZM7" s="102"/>
      <c r="ZN7" s="102"/>
      <c r="ZO7" s="102"/>
      <c r="ZP7" s="102"/>
      <c r="ZQ7" s="102"/>
      <c r="ZR7" s="102"/>
      <c r="ZS7" s="102"/>
      <c r="ZT7" s="102"/>
      <c r="ZU7" s="102"/>
      <c r="ZV7" s="102"/>
      <c r="ZW7" s="102"/>
      <c r="ZX7" s="102"/>
      <c r="ZY7" s="102"/>
      <c r="ZZ7" s="102"/>
      <c r="AAA7" s="102"/>
      <c r="AAB7" s="102"/>
      <c r="AAC7" s="102"/>
      <c r="AAD7" s="102"/>
      <c r="AAE7" s="102"/>
      <c r="AAF7" s="102"/>
      <c r="AAG7" s="102"/>
      <c r="AAH7" s="102"/>
      <c r="AAI7" s="102"/>
      <c r="AAJ7" s="102"/>
      <c r="AAK7" s="102"/>
      <c r="AAL7" s="102"/>
      <c r="AAM7" s="102"/>
      <c r="AAN7" s="102"/>
      <c r="AAO7" s="102"/>
      <c r="AAP7" s="102"/>
      <c r="AAQ7" s="102"/>
      <c r="AAR7" s="102"/>
      <c r="AAS7" s="102"/>
      <c r="AAT7" s="102"/>
      <c r="AAU7" s="102"/>
      <c r="AAV7" s="102"/>
      <c r="AAW7" s="102"/>
      <c r="AAX7" s="102"/>
      <c r="AAY7" s="102"/>
      <c r="AAZ7" s="102"/>
      <c r="ABA7" s="102"/>
      <c r="ABB7" s="102"/>
      <c r="ABC7" s="102"/>
      <c r="ABD7" s="102"/>
      <c r="ABE7" s="102"/>
      <c r="ABF7" s="102"/>
      <c r="ABG7" s="102"/>
      <c r="ABH7" s="102"/>
      <c r="ABI7" s="102"/>
      <c r="ABJ7" s="102"/>
      <c r="ABK7" s="102"/>
      <c r="ABL7" s="102"/>
      <c r="ABM7" s="102"/>
      <c r="ABN7" s="102"/>
      <c r="ABO7" s="102"/>
      <c r="ABP7" s="102"/>
      <c r="ABQ7" s="102"/>
      <c r="ABR7" s="102"/>
      <c r="ABS7" s="102"/>
      <c r="ABT7" s="102"/>
      <c r="ABU7" s="102"/>
      <c r="ABV7" s="102"/>
      <c r="ABW7" s="102"/>
      <c r="ABX7" s="102"/>
      <c r="ABY7" s="102"/>
      <c r="ABZ7" s="102"/>
      <c r="ACA7" s="102"/>
      <c r="ACB7" s="102"/>
      <c r="ACC7" s="102"/>
      <c r="ACD7" s="102"/>
      <c r="ACE7" s="102"/>
      <c r="ACF7" s="102"/>
      <c r="ACG7" s="102"/>
      <c r="ACH7" s="102"/>
      <c r="ACI7" s="102"/>
      <c r="ACJ7" s="102"/>
      <c r="ACK7" s="102"/>
      <c r="ACL7" s="102"/>
      <c r="ACM7" s="102"/>
      <c r="ACN7" s="102"/>
      <c r="ACO7" s="102"/>
      <c r="ACP7" s="102"/>
      <c r="ACQ7" s="102"/>
      <c r="ACR7" s="102"/>
      <c r="ACS7" s="102"/>
      <c r="ACT7" s="102"/>
      <c r="ACU7" s="102"/>
      <c r="ACV7" s="102"/>
      <c r="ACW7" s="102"/>
      <c r="ACX7" s="102"/>
      <c r="ACY7" s="102"/>
      <c r="ACZ7" s="102"/>
      <c r="ADA7" s="102"/>
      <c r="ADB7" s="102"/>
      <c r="ADC7" s="102"/>
      <c r="ADD7" s="102"/>
      <c r="ADE7" s="102"/>
      <c r="ADF7" s="102"/>
      <c r="ADG7" s="102"/>
      <c r="ADH7" s="102"/>
      <c r="ADI7" s="102"/>
      <c r="ADJ7" s="102"/>
      <c r="ADK7" s="102"/>
      <c r="ADL7" s="102"/>
      <c r="ADM7" s="102"/>
      <c r="ADN7" s="102"/>
      <c r="ADO7" s="102"/>
      <c r="ADP7" s="102"/>
      <c r="ADQ7" s="102"/>
      <c r="ADR7" s="102"/>
      <c r="ADS7" s="102"/>
      <c r="ADT7" s="102"/>
      <c r="ADU7" s="102"/>
      <c r="ADV7" s="102"/>
      <c r="ADW7" s="102"/>
      <c r="ADX7" s="102"/>
      <c r="ADY7" s="102"/>
      <c r="ADZ7" s="102"/>
      <c r="AEA7" s="102"/>
      <c r="AEB7" s="102"/>
      <c r="AEC7" s="102"/>
      <c r="AED7" s="102"/>
      <c r="AEE7" s="102"/>
      <c r="AEF7" s="102"/>
      <c r="AEG7" s="102"/>
      <c r="AEH7" s="102"/>
      <c r="AEI7" s="102"/>
      <c r="AEJ7" s="102"/>
      <c r="AEK7" s="102"/>
      <c r="AEL7" s="102"/>
      <c r="AEM7" s="102"/>
      <c r="AEN7" s="102"/>
      <c r="AEO7" s="102"/>
      <c r="AEP7" s="102"/>
      <c r="AEQ7" s="102"/>
      <c r="AER7" s="102"/>
      <c r="AES7" s="102"/>
      <c r="AET7" s="102"/>
      <c r="AEU7" s="102"/>
      <c r="AEV7" s="102"/>
      <c r="AEW7" s="102"/>
      <c r="AEX7" s="102"/>
      <c r="AEY7" s="102"/>
      <c r="AEZ7" s="102"/>
      <c r="AFA7" s="102"/>
      <c r="AFB7" s="102"/>
      <c r="AFC7" s="102"/>
      <c r="AFD7" s="102"/>
      <c r="AFE7" s="102"/>
      <c r="AFF7" s="102"/>
      <c r="AFG7" s="102"/>
      <c r="AFH7" s="102"/>
      <c r="AFI7" s="102"/>
      <c r="AFJ7" s="102"/>
      <c r="AFK7" s="102"/>
      <c r="AFL7" s="102"/>
      <c r="AFM7" s="102"/>
      <c r="AFN7" s="102"/>
      <c r="AFO7" s="102"/>
      <c r="AFP7" s="102"/>
      <c r="AFQ7" s="102"/>
      <c r="AFR7" s="102"/>
      <c r="AFS7" s="102"/>
      <c r="AFT7" s="102"/>
      <c r="AFU7" s="102"/>
      <c r="AFV7" s="102"/>
      <c r="AFW7" s="102"/>
      <c r="AFX7" s="102"/>
      <c r="AFY7" s="102"/>
      <c r="AFZ7" s="102"/>
      <c r="AGA7" s="102"/>
      <c r="AGB7" s="102"/>
      <c r="AGC7" s="102"/>
      <c r="AGD7" s="102"/>
      <c r="AGE7" s="102"/>
      <c r="AGF7" s="102"/>
      <c r="AGG7" s="102"/>
      <c r="AGH7" s="102"/>
      <c r="AGI7" s="102"/>
      <c r="AGJ7" s="102"/>
      <c r="AGK7" s="102"/>
      <c r="AGL7" s="102"/>
      <c r="AGM7" s="102"/>
      <c r="AGN7" s="102"/>
      <c r="AGO7" s="102"/>
      <c r="AGP7" s="102"/>
      <c r="AGQ7" s="102"/>
      <c r="AGR7" s="102"/>
      <c r="AGS7" s="102"/>
      <c r="AGT7" s="102"/>
      <c r="AGU7" s="102"/>
      <c r="AGV7" s="102"/>
      <c r="AGW7" s="102"/>
      <c r="AGX7" s="102"/>
      <c r="AGY7" s="102"/>
      <c r="AGZ7" s="102"/>
      <c r="AHA7" s="102"/>
      <c r="AHB7" s="102"/>
      <c r="AHC7" s="102"/>
      <c r="AHD7" s="102"/>
      <c r="AHE7" s="102"/>
      <c r="AHF7" s="102"/>
      <c r="AHG7" s="102"/>
      <c r="AHH7" s="102"/>
      <c r="AHI7" s="102"/>
      <c r="AHJ7" s="102"/>
      <c r="AHK7" s="102"/>
      <c r="AHL7" s="102"/>
      <c r="AHM7" s="102"/>
      <c r="AHN7" s="102"/>
      <c r="AHO7" s="102"/>
      <c r="AHP7" s="102"/>
      <c r="AHQ7" s="102"/>
      <c r="AHR7" s="102"/>
      <c r="AHS7" s="102"/>
      <c r="AHT7" s="102"/>
      <c r="AHU7" s="102"/>
      <c r="AHV7" s="102"/>
      <c r="AHW7" s="102"/>
      <c r="AHX7" s="102"/>
      <c r="AHY7" s="102"/>
      <c r="AHZ7" s="102"/>
      <c r="AIA7" s="102"/>
      <c r="AIB7" s="102"/>
      <c r="AIC7" s="102"/>
      <c r="AID7" s="102"/>
      <c r="AIE7" s="102"/>
      <c r="AIF7" s="102"/>
      <c r="AIG7" s="102"/>
      <c r="AIH7" s="102"/>
      <c r="AII7" s="102"/>
      <c r="AIJ7" s="102"/>
      <c r="AIK7" s="102"/>
      <c r="AIL7" s="102"/>
      <c r="AIM7" s="102"/>
      <c r="AIN7" s="102"/>
      <c r="AIO7" s="102"/>
      <c r="AIP7" s="102"/>
      <c r="AIQ7" s="102"/>
      <c r="AIR7" s="102"/>
      <c r="AIS7" s="102"/>
      <c r="AIT7" s="102"/>
      <c r="AIU7" s="102"/>
      <c r="AIV7" s="102"/>
      <c r="AIW7" s="102"/>
      <c r="AIX7" s="102"/>
      <c r="AIY7" s="102"/>
      <c r="AIZ7" s="102"/>
      <c r="AJA7" s="102"/>
      <c r="AJB7" s="102"/>
      <c r="AJC7" s="102"/>
      <c r="AJD7" s="102"/>
      <c r="AJE7" s="102"/>
      <c r="AJF7" s="102"/>
      <c r="AJG7" s="102"/>
      <c r="AJH7" s="102"/>
      <c r="AJI7" s="102"/>
      <c r="AJJ7" s="102"/>
      <c r="AJK7" s="102"/>
      <c r="AJL7" s="102"/>
      <c r="AJM7" s="102"/>
      <c r="AJN7" s="102"/>
      <c r="AJO7" s="102"/>
      <c r="AJP7" s="102"/>
      <c r="AJQ7" s="102"/>
      <c r="AJR7" s="102"/>
      <c r="AJS7" s="102"/>
      <c r="AJT7" s="102"/>
      <c r="AJU7" s="102"/>
      <c r="AJV7" s="102"/>
      <c r="AJW7" s="102"/>
      <c r="AJX7" s="102"/>
      <c r="AJY7" s="102"/>
      <c r="AJZ7" s="102"/>
      <c r="AKA7" s="102"/>
      <c r="AKB7" s="102"/>
      <c r="AKC7" s="102"/>
      <c r="AKD7" s="102"/>
      <c r="AKE7" s="102"/>
      <c r="AKF7" s="102"/>
      <c r="AKG7" s="102"/>
      <c r="AKH7" s="102"/>
      <c r="AKI7" s="102"/>
      <c r="AKJ7" s="102"/>
      <c r="AKK7" s="102"/>
      <c r="AKL7" s="102"/>
      <c r="AKM7" s="102"/>
      <c r="AKN7" s="102"/>
      <c r="AKO7" s="102"/>
      <c r="AKP7" s="102"/>
      <c r="AKQ7" s="102"/>
      <c r="AKR7" s="102"/>
      <c r="AKS7" s="102"/>
      <c r="AKT7" s="102"/>
      <c r="AKU7" s="102"/>
      <c r="AKV7" s="102"/>
      <c r="AKW7" s="102"/>
      <c r="AKX7" s="102"/>
      <c r="AKY7" s="102"/>
      <c r="AKZ7" s="102"/>
      <c r="ALA7" s="102"/>
      <c r="ALB7" s="102"/>
      <c r="ALC7" s="102"/>
      <c r="ALD7" s="102"/>
      <c r="ALE7" s="102"/>
      <c r="ALF7" s="102"/>
    </row>
    <row r="8" spans="1:996" s="103" customFormat="1" ht="15.6" customHeight="1" x14ac:dyDescent="0.3">
      <c r="A8" s="160" t="s">
        <v>192</v>
      </c>
      <c r="B8" s="160"/>
      <c r="C8" s="160" t="s">
        <v>654</v>
      </c>
      <c r="D8" s="102"/>
      <c r="E8" s="102"/>
      <c r="F8" s="102"/>
      <c r="G8" s="102"/>
      <c r="H8" s="102"/>
      <c r="I8" s="102"/>
      <c r="J8" s="102"/>
      <c r="K8" s="102"/>
      <c r="L8" s="102"/>
      <c r="M8" s="102"/>
      <c r="N8" s="102"/>
      <c r="O8" s="102"/>
      <c r="P8" s="102"/>
      <c r="Q8" s="102"/>
      <c r="R8" s="102"/>
      <c r="S8" s="102"/>
      <c r="T8" s="102"/>
      <c r="U8" s="197"/>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row>
    <row r="9" spans="1:996" s="103" customFormat="1" ht="15.6" customHeight="1" thickBot="1" x14ac:dyDescent="0.35">
      <c r="A9" s="161"/>
      <c r="B9" s="161"/>
      <c r="C9" s="161"/>
      <c r="D9" s="102"/>
      <c r="E9" s="102"/>
      <c r="F9" s="102"/>
      <c r="G9" s="102"/>
      <c r="H9" s="102"/>
      <c r="I9" s="102"/>
      <c r="J9" s="102"/>
      <c r="K9" s="102"/>
      <c r="L9" s="102"/>
      <c r="M9" s="102"/>
      <c r="N9" s="102"/>
      <c r="O9" s="102"/>
      <c r="P9" s="102"/>
      <c r="Q9" s="102"/>
      <c r="R9" s="102"/>
      <c r="S9" s="102"/>
      <c r="T9" s="102"/>
      <c r="U9" s="197"/>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row>
    <row r="10" spans="1:996" s="103" customFormat="1" ht="15" thickBot="1" x14ac:dyDescent="0.35">
      <c r="A10" s="169"/>
      <c r="B10" s="170"/>
      <c r="C10" s="170"/>
      <c r="D10" s="171"/>
      <c r="E10" s="171"/>
      <c r="F10" s="171"/>
      <c r="G10" s="171"/>
      <c r="H10" s="171"/>
      <c r="I10" s="171"/>
      <c r="J10" s="198"/>
      <c r="K10" s="171"/>
      <c r="L10" s="171" t="s">
        <v>116</v>
      </c>
      <c r="M10" s="171"/>
      <c r="N10" s="171"/>
      <c r="O10" s="171"/>
      <c r="P10" s="171"/>
      <c r="Q10" s="171"/>
      <c r="R10" s="171"/>
      <c r="S10" s="171"/>
      <c r="T10" s="199"/>
      <c r="U10" s="200"/>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c r="AKT10" s="102"/>
      <c r="AKU10" s="102"/>
      <c r="AKV10" s="102"/>
      <c r="AKW10" s="102"/>
      <c r="AKX10" s="102"/>
      <c r="AKY10" s="102"/>
      <c r="AKZ10" s="102"/>
      <c r="ALA10" s="102"/>
      <c r="ALB10" s="102"/>
      <c r="ALC10" s="102"/>
      <c r="ALD10" s="102"/>
      <c r="ALE10" s="102"/>
      <c r="ALF10" s="102"/>
      <c r="ALG10" s="102"/>
      <c r="ALH10" s="102"/>
    </row>
    <row r="11" spans="1:996" s="103" customFormat="1" ht="79.8" thickBot="1" x14ac:dyDescent="0.35">
      <c r="A11" s="14" t="s">
        <v>9</v>
      </c>
      <c r="B11" s="15" t="s">
        <v>10</v>
      </c>
      <c r="C11" s="15" t="s">
        <v>11</v>
      </c>
      <c r="D11" s="15" t="s">
        <v>12</v>
      </c>
      <c r="E11" s="15" t="s">
        <v>13</v>
      </c>
      <c r="F11" s="15" t="s">
        <v>14</v>
      </c>
      <c r="G11" s="15" t="s">
        <v>15</v>
      </c>
      <c r="H11" s="15" t="s">
        <v>16</v>
      </c>
      <c r="I11" s="201" t="s">
        <v>17</v>
      </c>
      <c r="J11" s="202" t="s">
        <v>18</v>
      </c>
      <c r="K11" s="18" t="s">
        <v>19</v>
      </c>
      <c r="L11" s="18" t="s">
        <v>20</v>
      </c>
      <c r="M11" s="19" t="s">
        <v>21</v>
      </c>
      <c r="N11" s="18" t="s">
        <v>22</v>
      </c>
      <c r="O11" s="18" t="s">
        <v>23</v>
      </c>
      <c r="P11" s="18" t="s">
        <v>24</v>
      </c>
      <c r="Q11" s="18" t="s">
        <v>25</v>
      </c>
      <c r="R11" s="18" t="s">
        <v>26</v>
      </c>
      <c r="S11" s="18" t="s">
        <v>27</v>
      </c>
      <c r="T11" s="20" t="s">
        <v>28</v>
      </c>
      <c r="U11" s="203"/>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c r="NA11" s="102"/>
      <c r="NB11" s="102"/>
      <c r="NC11" s="102"/>
      <c r="ND11" s="102"/>
      <c r="NE11" s="102"/>
      <c r="NF11" s="102"/>
      <c r="NG11" s="102"/>
      <c r="NH11" s="102"/>
      <c r="NI11" s="102"/>
      <c r="NJ11" s="102"/>
      <c r="NK11" s="102"/>
      <c r="NL11" s="102"/>
      <c r="NM11" s="102"/>
      <c r="NN11" s="102"/>
      <c r="NO11" s="102"/>
      <c r="NP11" s="102"/>
      <c r="NQ11" s="102"/>
      <c r="NR11" s="102"/>
      <c r="NS11" s="102"/>
      <c r="NT11" s="102"/>
      <c r="NU11" s="102"/>
      <c r="NV11" s="102"/>
      <c r="NW11" s="102"/>
      <c r="NX11" s="102"/>
      <c r="NY11" s="102"/>
      <c r="NZ11" s="102"/>
      <c r="OA11" s="102"/>
      <c r="OB11" s="102"/>
      <c r="OC11" s="102"/>
      <c r="OD11" s="102"/>
      <c r="OE11" s="102"/>
      <c r="OF11" s="102"/>
      <c r="OG11" s="102"/>
      <c r="OH11" s="102"/>
      <c r="OI11" s="102"/>
      <c r="OJ11" s="102"/>
      <c r="OK11" s="102"/>
      <c r="OL11" s="102"/>
      <c r="OM11" s="102"/>
      <c r="ON11" s="102"/>
      <c r="OO11" s="102"/>
      <c r="OP11" s="102"/>
      <c r="OQ11" s="102"/>
      <c r="OR11" s="102"/>
      <c r="OS11" s="102"/>
      <c r="OT11" s="102"/>
      <c r="OU11" s="102"/>
      <c r="OV11" s="102"/>
      <c r="OW11" s="102"/>
      <c r="OX11" s="102"/>
      <c r="OY11" s="102"/>
      <c r="OZ11" s="102"/>
      <c r="PA11" s="102"/>
      <c r="PB11" s="102"/>
      <c r="PC11" s="102"/>
      <c r="PD11" s="102"/>
      <c r="PE11" s="102"/>
      <c r="PF11" s="102"/>
      <c r="PG11" s="102"/>
      <c r="PH11" s="102"/>
      <c r="PI11" s="102"/>
      <c r="PJ11" s="102"/>
      <c r="PK11" s="102"/>
      <c r="PL11" s="102"/>
      <c r="PM11" s="102"/>
      <c r="PN11" s="102"/>
      <c r="PO11" s="102"/>
      <c r="PP11" s="102"/>
      <c r="PQ11" s="102"/>
      <c r="PR11" s="102"/>
      <c r="PS11" s="102"/>
      <c r="PT11" s="102"/>
      <c r="PU11" s="102"/>
      <c r="PV11" s="102"/>
      <c r="PW11" s="102"/>
      <c r="PX11" s="102"/>
      <c r="PY11" s="102"/>
      <c r="PZ11" s="102"/>
      <c r="QA11" s="102"/>
      <c r="QB11" s="102"/>
      <c r="QC11" s="102"/>
      <c r="QD11" s="102"/>
      <c r="QE11" s="102"/>
      <c r="QF11" s="102"/>
      <c r="QG11" s="102"/>
      <c r="QH11" s="102"/>
      <c r="QI11" s="102"/>
      <c r="QJ11" s="102"/>
      <c r="QK11" s="102"/>
      <c r="QL11" s="102"/>
      <c r="QM11" s="102"/>
      <c r="QN11" s="102"/>
      <c r="QO11" s="102"/>
      <c r="QP11" s="102"/>
      <c r="QQ11" s="102"/>
      <c r="QR11" s="102"/>
      <c r="QS11" s="102"/>
      <c r="QT11" s="102"/>
      <c r="QU11" s="102"/>
      <c r="QV11" s="102"/>
      <c r="QW11" s="102"/>
      <c r="QX11" s="102"/>
      <c r="QY11" s="102"/>
      <c r="QZ11" s="102"/>
      <c r="RA11" s="102"/>
      <c r="RB11" s="102"/>
      <c r="RC11" s="102"/>
      <c r="RD11" s="102"/>
      <c r="RE11" s="102"/>
      <c r="RF11" s="102"/>
      <c r="RG11" s="102"/>
      <c r="RH11" s="102"/>
      <c r="RI11" s="102"/>
      <c r="RJ11" s="102"/>
      <c r="RK11" s="102"/>
      <c r="RL11" s="102"/>
      <c r="RM11" s="102"/>
      <c r="RN11" s="102"/>
      <c r="RO11" s="102"/>
      <c r="RP11" s="102"/>
      <c r="RQ11" s="102"/>
      <c r="RR11" s="102"/>
      <c r="RS11" s="102"/>
      <c r="RT11" s="102"/>
      <c r="RU11" s="102"/>
      <c r="RV11" s="102"/>
      <c r="RW11" s="102"/>
      <c r="RX11" s="102"/>
      <c r="RY11" s="102"/>
      <c r="RZ11" s="102"/>
      <c r="SA11" s="102"/>
      <c r="SB11" s="102"/>
      <c r="SC11" s="102"/>
      <c r="SD11" s="102"/>
      <c r="SE11" s="102"/>
      <c r="SF11" s="102"/>
      <c r="SG11" s="102"/>
      <c r="SH11" s="102"/>
      <c r="SI11" s="102"/>
      <c r="SJ11" s="102"/>
      <c r="SK11" s="102"/>
      <c r="SL11" s="102"/>
      <c r="SM11" s="102"/>
      <c r="SN11" s="102"/>
      <c r="SO11" s="102"/>
      <c r="SP11" s="102"/>
      <c r="SQ11" s="102"/>
      <c r="SR11" s="102"/>
      <c r="SS11" s="102"/>
      <c r="ST11" s="102"/>
      <c r="SU11" s="102"/>
      <c r="SV11" s="102"/>
      <c r="SW11" s="102"/>
      <c r="SX11" s="102"/>
      <c r="SY11" s="102"/>
      <c r="SZ11" s="102"/>
      <c r="TA11" s="102"/>
      <c r="TB11" s="102"/>
      <c r="TC11" s="102"/>
      <c r="TD11" s="102"/>
      <c r="TE11" s="102"/>
      <c r="TF11" s="102"/>
      <c r="TG11" s="102"/>
      <c r="TH11" s="102"/>
      <c r="TI11" s="102"/>
      <c r="TJ11" s="102"/>
      <c r="TK11" s="102"/>
      <c r="TL11" s="102"/>
      <c r="TM11" s="102"/>
      <c r="TN11" s="102"/>
      <c r="TO11" s="102"/>
      <c r="TP11" s="102"/>
      <c r="TQ11" s="102"/>
      <c r="TR11" s="102"/>
      <c r="TS11" s="102"/>
      <c r="TT11" s="102"/>
      <c r="TU11" s="102"/>
      <c r="TV11" s="102"/>
      <c r="TW11" s="102"/>
      <c r="TX11" s="102"/>
      <c r="TY11" s="102"/>
      <c r="TZ11" s="102"/>
      <c r="UA11" s="102"/>
      <c r="UB11" s="102"/>
      <c r="UC11" s="102"/>
      <c r="UD11" s="102"/>
      <c r="UE11" s="102"/>
      <c r="UF11" s="102"/>
      <c r="UG11" s="102"/>
      <c r="UH11" s="102"/>
      <c r="UI11" s="102"/>
      <c r="UJ11" s="102"/>
      <c r="UK11" s="102"/>
      <c r="UL11" s="102"/>
      <c r="UM11" s="102"/>
      <c r="UN11" s="102"/>
      <c r="UO11" s="102"/>
      <c r="UP11" s="102"/>
      <c r="UQ11" s="102"/>
      <c r="UR11" s="102"/>
      <c r="US11" s="102"/>
      <c r="UT11" s="102"/>
      <c r="UU11" s="102"/>
      <c r="UV11" s="102"/>
      <c r="UW11" s="102"/>
      <c r="UX11" s="102"/>
      <c r="UY11" s="102"/>
      <c r="UZ11" s="102"/>
      <c r="VA11" s="102"/>
      <c r="VB11" s="102"/>
      <c r="VC11" s="102"/>
      <c r="VD11" s="102"/>
      <c r="VE11" s="102"/>
      <c r="VF11" s="102"/>
      <c r="VG11" s="102"/>
      <c r="VH11" s="102"/>
      <c r="VI11" s="102"/>
      <c r="VJ11" s="102"/>
      <c r="VK11" s="102"/>
      <c r="VL11" s="102"/>
      <c r="VM11" s="102"/>
      <c r="VN11" s="102"/>
      <c r="VO11" s="102"/>
      <c r="VP11" s="102"/>
      <c r="VQ11" s="102"/>
      <c r="VR11" s="102"/>
      <c r="VS11" s="102"/>
      <c r="VT11" s="102"/>
      <c r="VU11" s="102"/>
      <c r="VV11" s="102"/>
      <c r="VW11" s="102"/>
      <c r="VX11" s="102"/>
      <c r="VY11" s="102"/>
      <c r="VZ11" s="102"/>
      <c r="WA11" s="102"/>
      <c r="WB11" s="102"/>
      <c r="WC11" s="102"/>
      <c r="WD11" s="102"/>
      <c r="WE11" s="102"/>
      <c r="WF11" s="102"/>
      <c r="WG11" s="102"/>
      <c r="WH11" s="102"/>
      <c r="WI11" s="102"/>
      <c r="WJ11" s="102"/>
      <c r="WK11" s="102"/>
      <c r="WL11" s="102"/>
      <c r="WM11" s="102"/>
      <c r="WN11" s="102"/>
      <c r="WO11" s="102"/>
      <c r="WP11" s="102"/>
      <c r="WQ11" s="102"/>
      <c r="WR11" s="102"/>
      <c r="WS11" s="102"/>
      <c r="WT11" s="102"/>
      <c r="WU11" s="102"/>
      <c r="WV11" s="102"/>
      <c r="WW11" s="102"/>
      <c r="WX11" s="102"/>
      <c r="WY11" s="102"/>
      <c r="WZ11" s="102"/>
      <c r="XA11" s="102"/>
      <c r="XB11" s="102"/>
      <c r="XC11" s="102"/>
      <c r="XD11" s="102"/>
      <c r="XE11" s="102"/>
      <c r="XF11" s="102"/>
      <c r="XG11" s="102"/>
      <c r="XH11" s="102"/>
      <c r="XI11" s="102"/>
      <c r="XJ11" s="102"/>
      <c r="XK11" s="102"/>
      <c r="XL11" s="102"/>
      <c r="XM11" s="102"/>
      <c r="XN11" s="102"/>
      <c r="XO11" s="102"/>
      <c r="XP11" s="102"/>
      <c r="XQ11" s="102"/>
      <c r="XR11" s="102"/>
      <c r="XS11" s="102"/>
      <c r="XT11" s="102"/>
      <c r="XU11" s="102"/>
      <c r="XV11" s="102"/>
      <c r="XW11" s="102"/>
      <c r="XX11" s="102"/>
      <c r="XY11" s="102"/>
      <c r="XZ11" s="102"/>
      <c r="YA11" s="102"/>
      <c r="YB11" s="102"/>
      <c r="YC11" s="102"/>
      <c r="YD11" s="102"/>
      <c r="YE11" s="102"/>
      <c r="YF11" s="102"/>
      <c r="YG11" s="102"/>
      <c r="YH11" s="102"/>
      <c r="YI11" s="102"/>
      <c r="YJ11" s="102"/>
      <c r="YK11" s="102"/>
      <c r="YL11" s="102"/>
      <c r="YM11" s="102"/>
      <c r="YN11" s="102"/>
      <c r="YO11" s="102"/>
      <c r="YP11" s="102"/>
      <c r="YQ11" s="102"/>
      <c r="YR11" s="102"/>
      <c r="YS11" s="102"/>
      <c r="YT11" s="102"/>
      <c r="YU11" s="102"/>
      <c r="YV11" s="102"/>
      <c r="YW11" s="102"/>
      <c r="YX11" s="102"/>
      <c r="YY11" s="102"/>
      <c r="YZ11" s="102"/>
      <c r="ZA11" s="102"/>
      <c r="ZB11" s="102"/>
      <c r="ZC11" s="102"/>
      <c r="ZD11" s="102"/>
      <c r="ZE11" s="102"/>
      <c r="ZF11" s="102"/>
      <c r="ZG11" s="102"/>
      <c r="ZH11" s="102"/>
      <c r="ZI11" s="102"/>
      <c r="ZJ11" s="102"/>
      <c r="ZK11" s="102"/>
      <c r="ZL11" s="102"/>
      <c r="ZM11" s="102"/>
      <c r="ZN11" s="102"/>
      <c r="ZO11" s="102"/>
      <c r="ZP11" s="102"/>
      <c r="ZQ11" s="102"/>
      <c r="ZR11" s="102"/>
      <c r="ZS11" s="102"/>
      <c r="ZT11" s="102"/>
      <c r="ZU11" s="102"/>
      <c r="ZV11" s="102"/>
      <c r="ZW11" s="102"/>
      <c r="ZX11" s="102"/>
      <c r="ZY11" s="102"/>
      <c r="ZZ11" s="102"/>
      <c r="AAA11" s="102"/>
      <c r="AAB11" s="102"/>
      <c r="AAC11" s="102"/>
      <c r="AAD11" s="102"/>
      <c r="AAE11" s="102"/>
      <c r="AAF11" s="102"/>
      <c r="AAG11" s="102"/>
      <c r="AAH11" s="102"/>
      <c r="AAI11" s="102"/>
      <c r="AAJ11" s="102"/>
      <c r="AAK11" s="102"/>
      <c r="AAL11" s="102"/>
      <c r="AAM11" s="102"/>
      <c r="AAN11" s="102"/>
      <c r="AAO11" s="102"/>
      <c r="AAP11" s="102"/>
      <c r="AAQ11" s="102"/>
      <c r="AAR11" s="102"/>
      <c r="AAS11" s="102"/>
      <c r="AAT11" s="102"/>
      <c r="AAU11" s="102"/>
      <c r="AAV11" s="102"/>
      <c r="AAW11" s="102"/>
      <c r="AAX11" s="102"/>
      <c r="AAY11" s="102"/>
      <c r="AAZ11" s="102"/>
      <c r="ABA11" s="102"/>
      <c r="ABB11" s="102"/>
      <c r="ABC11" s="102"/>
      <c r="ABD11" s="102"/>
      <c r="ABE11" s="102"/>
      <c r="ABF11" s="102"/>
      <c r="ABG11" s="102"/>
      <c r="ABH11" s="102"/>
      <c r="ABI11" s="102"/>
      <c r="ABJ11" s="102"/>
      <c r="ABK11" s="102"/>
      <c r="ABL11" s="102"/>
      <c r="ABM11" s="102"/>
      <c r="ABN11" s="102"/>
      <c r="ABO11" s="102"/>
      <c r="ABP11" s="102"/>
      <c r="ABQ11" s="102"/>
      <c r="ABR11" s="102"/>
      <c r="ABS11" s="102"/>
      <c r="ABT11" s="102"/>
      <c r="ABU11" s="102"/>
      <c r="ABV11" s="102"/>
      <c r="ABW11" s="102"/>
      <c r="ABX11" s="102"/>
      <c r="ABY11" s="102"/>
      <c r="ABZ11" s="102"/>
      <c r="ACA11" s="102"/>
      <c r="ACB11" s="102"/>
      <c r="ACC11" s="102"/>
      <c r="ACD11" s="102"/>
      <c r="ACE11" s="102"/>
      <c r="ACF11" s="102"/>
      <c r="ACG11" s="102"/>
      <c r="ACH11" s="102"/>
      <c r="ACI11" s="102"/>
      <c r="ACJ11" s="102"/>
      <c r="ACK11" s="102"/>
      <c r="ACL11" s="102"/>
      <c r="ACM11" s="102"/>
      <c r="ACN11" s="102"/>
      <c r="ACO11" s="102"/>
      <c r="ACP11" s="102"/>
      <c r="ACQ11" s="102"/>
      <c r="ACR11" s="102"/>
      <c r="ACS11" s="102"/>
      <c r="ACT11" s="102"/>
      <c r="ACU11" s="102"/>
      <c r="ACV11" s="102"/>
      <c r="ACW11" s="102"/>
      <c r="ACX11" s="102"/>
      <c r="ACY11" s="102"/>
      <c r="ACZ11" s="102"/>
      <c r="ADA11" s="102"/>
      <c r="ADB11" s="102"/>
      <c r="ADC11" s="102"/>
      <c r="ADD11" s="102"/>
      <c r="ADE11" s="102"/>
      <c r="ADF11" s="102"/>
      <c r="ADG11" s="102"/>
      <c r="ADH11" s="102"/>
      <c r="ADI11" s="102"/>
      <c r="ADJ11" s="102"/>
      <c r="ADK11" s="102"/>
      <c r="ADL11" s="102"/>
      <c r="ADM11" s="102"/>
      <c r="ADN11" s="102"/>
      <c r="ADO11" s="102"/>
      <c r="ADP11" s="102"/>
      <c r="ADQ11" s="102"/>
      <c r="ADR11" s="102"/>
      <c r="ADS11" s="102"/>
      <c r="ADT11" s="102"/>
      <c r="ADU11" s="102"/>
      <c r="ADV11" s="102"/>
      <c r="ADW11" s="102"/>
      <c r="ADX11" s="102"/>
      <c r="ADY11" s="102"/>
      <c r="ADZ11" s="102"/>
      <c r="AEA11" s="102"/>
      <c r="AEB11" s="102"/>
      <c r="AEC11" s="102"/>
      <c r="AED11" s="102"/>
      <c r="AEE11" s="102"/>
      <c r="AEF11" s="102"/>
      <c r="AEG11" s="102"/>
      <c r="AEH11" s="102"/>
      <c r="AEI11" s="102"/>
      <c r="AEJ11" s="102"/>
      <c r="AEK11" s="102"/>
      <c r="AEL11" s="102"/>
      <c r="AEM11" s="102"/>
      <c r="AEN11" s="102"/>
      <c r="AEO11" s="102"/>
      <c r="AEP11" s="102"/>
      <c r="AEQ11" s="102"/>
      <c r="AER11" s="102"/>
      <c r="AES11" s="102"/>
      <c r="AET11" s="102"/>
      <c r="AEU11" s="102"/>
      <c r="AEV11" s="102"/>
      <c r="AEW11" s="102"/>
      <c r="AEX11" s="102"/>
      <c r="AEY11" s="102"/>
      <c r="AEZ11" s="102"/>
      <c r="AFA11" s="102"/>
      <c r="AFB11" s="102"/>
      <c r="AFC11" s="102"/>
      <c r="AFD11" s="102"/>
      <c r="AFE11" s="102"/>
      <c r="AFF11" s="102"/>
      <c r="AFG11" s="102"/>
      <c r="AFH11" s="102"/>
      <c r="AFI11" s="102"/>
      <c r="AFJ11" s="102"/>
      <c r="AFK11" s="102"/>
      <c r="AFL11" s="102"/>
      <c r="AFM11" s="102"/>
      <c r="AFN11" s="102"/>
      <c r="AFO11" s="102"/>
      <c r="AFP11" s="102"/>
      <c r="AFQ11" s="102"/>
      <c r="AFR11" s="102"/>
      <c r="AFS11" s="102"/>
      <c r="AFT11" s="102"/>
      <c r="AFU11" s="102"/>
      <c r="AFV11" s="102"/>
      <c r="AFW11" s="102"/>
      <c r="AFX11" s="102"/>
      <c r="AFY11" s="102"/>
      <c r="AFZ11" s="102"/>
      <c r="AGA11" s="102"/>
      <c r="AGB11" s="102"/>
      <c r="AGC11" s="102"/>
      <c r="AGD11" s="102"/>
      <c r="AGE11" s="102"/>
      <c r="AGF11" s="102"/>
      <c r="AGG11" s="102"/>
      <c r="AGH11" s="102"/>
      <c r="AGI11" s="102"/>
      <c r="AGJ11" s="102"/>
      <c r="AGK11" s="102"/>
      <c r="AGL11" s="102"/>
      <c r="AGM11" s="102"/>
      <c r="AGN11" s="102"/>
      <c r="AGO11" s="102"/>
      <c r="AGP11" s="102"/>
      <c r="AGQ11" s="102"/>
      <c r="AGR11" s="102"/>
      <c r="AGS11" s="102"/>
      <c r="AGT11" s="102"/>
      <c r="AGU11" s="102"/>
      <c r="AGV11" s="102"/>
      <c r="AGW11" s="102"/>
      <c r="AGX11" s="102"/>
      <c r="AGY11" s="102"/>
      <c r="AGZ11" s="102"/>
      <c r="AHA11" s="102"/>
      <c r="AHB11" s="102"/>
      <c r="AHC11" s="102"/>
      <c r="AHD11" s="102"/>
      <c r="AHE11" s="102"/>
      <c r="AHF11" s="102"/>
      <c r="AHG11" s="102"/>
      <c r="AHH11" s="102"/>
      <c r="AHI11" s="102"/>
      <c r="AHJ11" s="102"/>
      <c r="AHK11" s="102"/>
      <c r="AHL11" s="102"/>
      <c r="AHM11" s="102"/>
      <c r="AHN11" s="102"/>
      <c r="AHO11" s="102"/>
      <c r="AHP11" s="102"/>
      <c r="AHQ11" s="102"/>
      <c r="AHR11" s="102"/>
      <c r="AHS11" s="102"/>
      <c r="AHT11" s="102"/>
      <c r="AHU11" s="102"/>
      <c r="AHV11" s="102"/>
      <c r="AHW11" s="102"/>
      <c r="AHX11" s="102"/>
      <c r="AHY11" s="102"/>
      <c r="AHZ11" s="102"/>
      <c r="AIA11" s="102"/>
      <c r="AIB11" s="102"/>
      <c r="AIC11" s="102"/>
      <c r="AID11" s="102"/>
      <c r="AIE11" s="102"/>
      <c r="AIF11" s="102"/>
      <c r="AIG11" s="102"/>
      <c r="AIH11" s="102"/>
      <c r="AII11" s="102"/>
      <c r="AIJ11" s="102"/>
      <c r="AIK11" s="102"/>
      <c r="AIL11" s="102"/>
      <c r="AIM11" s="102"/>
      <c r="AIN11" s="102"/>
      <c r="AIO11" s="102"/>
      <c r="AIP11" s="102"/>
      <c r="AIQ11" s="102"/>
      <c r="AIR11" s="102"/>
      <c r="AIS11" s="102"/>
      <c r="AIT11" s="102"/>
      <c r="AIU11" s="102"/>
      <c r="AIV11" s="102"/>
      <c r="AIW11" s="102"/>
      <c r="AIX11" s="102"/>
      <c r="AIY11" s="102"/>
      <c r="AIZ11" s="102"/>
      <c r="AJA11" s="102"/>
      <c r="AJB11" s="102"/>
      <c r="AJC11" s="102"/>
      <c r="AJD11" s="102"/>
      <c r="AJE11" s="102"/>
      <c r="AJF11" s="102"/>
      <c r="AJG11" s="102"/>
      <c r="AJH11" s="102"/>
      <c r="AJI11" s="102"/>
      <c r="AJJ11" s="102"/>
      <c r="AJK11" s="102"/>
      <c r="AJL11" s="102"/>
      <c r="AJM11" s="102"/>
      <c r="AJN11" s="102"/>
      <c r="AJO11" s="102"/>
      <c r="AJP11" s="102"/>
      <c r="AJQ11" s="102"/>
      <c r="AJR11" s="102"/>
      <c r="AJS11" s="102"/>
      <c r="AJT11" s="102"/>
      <c r="AJU11" s="102"/>
      <c r="AJV11" s="102"/>
      <c r="AJW11" s="102"/>
      <c r="AJX11" s="102"/>
      <c r="AJY11" s="102"/>
      <c r="AJZ11" s="102"/>
      <c r="AKA11" s="102"/>
      <c r="AKB11" s="102"/>
      <c r="AKC11" s="102"/>
      <c r="AKD11" s="102"/>
      <c r="AKE11" s="102"/>
      <c r="AKF11" s="102"/>
      <c r="AKG11" s="102"/>
      <c r="AKH11" s="102"/>
      <c r="AKI11" s="102"/>
      <c r="AKJ11" s="102"/>
      <c r="AKK11" s="102"/>
      <c r="AKL11" s="102"/>
      <c r="AKM11" s="102"/>
      <c r="AKN11" s="102"/>
      <c r="AKO11" s="102"/>
      <c r="AKP11" s="102"/>
      <c r="AKQ11" s="102"/>
      <c r="AKR11" s="102"/>
      <c r="AKS11" s="102"/>
      <c r="AKT11" s="102"/>
      <c r="AKU11" s="102"/>
      <c r="AKV11" s="102"/>
      <c r="AKW11" s="102"/>
      <c r="AKX11" s="102"/>
      <c r="AKY11" s="102"/>
      <c r="AKZ11" s="102"/>
      <c r="ALA11" s="102"/>
      <c r="ALB11" s="102"/>
      <c r="ALC11" s="102"/>
      <c r="ALD11" s="102"/>
      <c r="ALE11" s="102"/>
      <c r="ALF11" s="102"/>
    </row>
    <row r="12" spans="1:996" s="102" customFormat="1" ht="278.39999999999998" customHeight="1" x14ac:dyDescent="0.3">
      <c r="A12" s="204">
        <v>1</v>
      </c>
      <c r="B12" s="266" t="s">
        <v>193</v>
      </c>
      <c r="C12" s="267" t="s">
        <v>194</v>
      </c>
      <c r="D12" s="206" t="s">
        <v>195</v>
      </c>
      <c r="E12" s="207"/>
      <c r="F12" s="207"/>
      <c r="G12" s="208" t="s">
        <v>31</v>
      </c>
      <c r="H12" s="268">
        <v>25</v>
      </c>
      <c r="I12" s="269"/>
      <c r="J12" s="270">
        <v>1</v>
      </c>
      <c r="K12" s="112"/>
      <c r="L12" s="271"/>
      <c r="M12" s="272"/>
      <c r="N12"/>
      <c r="O12" s="273"/>
      <c r="P12" s="212"/>
      <c r="Q12" s="274"/>
      <c r="R12" s="274"/>
      <c r="S12" s="115"/>
      <c r="T12" s="116"/>
      <c r="U12" s="214"/>
      <c r="V12" s="215"/>
    </row>
    <row r="13" spans="1:996" s="102" customFormat="1" ht="222" customHeight="1" x14ac:dyDescent="0.3">
      <c r="A13" s="204">
        <v>2</v>
      </c>
      <c r="B13" s="224" t="s">
        <v>196</v>
      </c>
      <c r="C13" s="130" t="s">
        <v>197</v>
      </c>
      <c r="D13" s="131" t="s">
        <v>198</v>
      </c>
      <c r="E13" s="234"/>
      <c r="F13" s="234"/>
      <c r="G13" s="235" t="s">
        <v>31</v>
      </c>
      <c r="H13" s="218">
        <v>40</v>
      </c>
      <c r="I13" s="219"/>
      <c r="J13" s="220">
        <v>1</v>
      </c>
      <c r="K13" s="96"/>
      <c r="L13" s="97"/>
      <c r="M13" s="98"/>
      <c r="N13" s="99"/>
      <c r="O13" s="213"/>
      <c r="P13" s="99"/>
      <c r="Q13" s="100"/>
      <c r="R13" s="100"/>
      <c r="S13" s="115"/>
      <c r="T13" s="116"/>
      <c r="U13" s="214"/>
      <c r="V13" s="215"/>
    </row>
    <row r="14" spans="1:996" s="102" customFormat="1" ht="290.39999999999998" customHeight="1" x14ac:dyDescent="0.3">
      <c r="A14" s="204">
        <v>3</v>
      </c>
      <c r="B14" s="224" t="s">
        <v>199</v>
      </c>
      <c r="C14" s="89" t="s">
        <v>200</v>
      </c>
      <c r="D14" s="91" t="s">
        <v>201</v>
      </c>
      <c r="E14" s="216"/>
      <c r="F14" s="216"/>
      <c r="G14" s="217" t="s">
        <v>31</v>
      </c>
      <c r="H14" s="218">
        <v>20</v>
      </c>
      <c r="I14" s="219"/>
      <c r="J14" s="220">
        <v>1</v>
      </c>
      <c r="K14" s="96"/>
      <c r="L14" s="97"/>
      <c r="M14" s="98"/>
      <c r="N14" s="99"/>
      <c r="O14" s="213"/>
      <c r="P14" s="99"/>
      <c r="Q14" s="100"/>
      <c r="R14" s="100"/>
      <c r="S14" s="100"/>
      <c r="T14" s="101"/>
      <c r="U14" s="214"/>
      <c r="V14" s="215"/>
    </row>
    <row r="15" spans="1:996" s="102" customFormat="1" ht="245.4" customHeight="1" thickBot="1" x14ac:dyDescent="0.35">
      <c r="A15" s="245">
        <v>4</v>
      </c>
      <c r="B15" s="246" t="s">
        <v>202</v>
      </c>
      <c r="C15" s="144" t="s">
        <v>203</v>
      </c>
      <c r="D15" s="144" t="s">
        <v>204</v>
      </c>
      <c r="E15" s="247"/>
      <c r="F15" s="247"/>
      <c r="G15" s="248" t="s">
        <v>31</v>
      </c>
      <c r="H15" s="261">
        <v>15</v>
      </c>
      <c r="I15" s="262"/>
      <c r="J15" s="251">
        <v>1</v>
      </c>
      <c r="K15" s="263"/>
      <c r="L15" s="252"/>
      <c r="M15" s="253"/>
      <c r="N15" s="254"/>
      <c r="O15" s="264"/>
      <c r="P15" s="254"/>
      <c r="Q15" s="255"/>
      <c r="R15" s="255"/>
      <c r="S15" s="255"/>
      <c r="T15" s="257"/>
      <c r="U15" s="214"/>
      <c r="V15" s="215"/>
    </row>
    <row r="16" spans="1:996" ht="15" thickBot="1" x14ac:dyDescent="0.35">
      <c r="N16" s="156" t="s">
        <v>62</v>
      </c>
      <c r="O16" s="157">
        <f>SUM(O4:O15)</f>
        <v>0</v>
      </c>
      <c r="P16" s="158">
        <f>SUM(P4:P15)</f>
        <v>0</v>
      </c>
      <c r="Q16" s="82" t="s">
        <v>63</v>
      </c>
      <c r="V16" s="265"/>
      <c r="W16" s="265"/>
    </row>
    <row r="21" spans="3:12" x14ac:dyDescent="0.3">
      <c r="C21" s="3" t="s">
        <v>121</v>
      </c>
      <c r="D21" s="3"/>
      <c r="E21" s="3"/>
      <c r="F21" s="4"/>
      <c r="G21" s="3"/>
      <c r="H21" s="3" t="s">
        <v>65</v>
      </c>
      <c r="L21" t="s">
        <v>66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FCBF4-BFB6-4790-8C3C-D111128EDF99}">
  <sheetPr>
    <tabColor theme="5" tint="0.39997558519241921"/>
  </sheetPr>
  <dimension ref="A1:ALJ19"/>
  <sheetViews>
    <sheetView workbookViewId="0">
      <selection activeCell="C16" sqref="C16"/>
    </sheetView>
  </sheetViews>
  <sheetFormatPr defaultRowHeight="14.4" x14ac:dyDescent="0.3"/>
  <cols>
    <col min="1" max="1" width="11.33203125" customWidth="1"/>
    <col min="3" max="3" width="40.21875" customWidth="1"/>
    <col min="4" max="4" width="12.77734375" customWidth="1"/>
    <col min="5" max="5" width="11.109375" customWidth="1"/>
    <col min="6" max="6" width="10.77734375" customWidth="1"/>
    <col min="15" max="15" width="12.6640625" customWidth="1"/>
    <col min="16" max="16" width="12.77734375" customWidth="1"/>
    <col min="17" max="17" width="10.6640625" customWidth="1"/>
    <col min="22" max="22" width="10.6640625" customWidth="1"/>
    <col min="23" max="23" width="11.77734375" customWidth="1"/>
  </cols>
  <sheetData>
    <row r="1" spans="1:998" s="103" customFormat="1" ht="15.6" customHeight="1" x14ac:dyDescent="0.3">
      <c r="A1" s="160" t="s">
        <v>0</v>
      </c>
      <c r="B1" s="2" t="s">
        <v>1</v>
      </c>
      <c r="C1" s="2"/>
      <c r="D1" s="102"/>
      <c r="E1" s="102"/>
      <c r="F1" s="102"/>
      <c r="G1" s="102"/>
      <c r="H1" s="102"/>
      <c r="I1" s="102"/>
      <c r="J1" s="102"/>
      <c r="K1" s="102"/>
      <c r="L1" s="102"/>
      <c r="M1" s="102"/>
      <c r="N1" s="102"/>
      <c r="O1" s="102"/>
      <c r="P1" s="102"/>
      <c r="Q1" s="102"/>
      <c r="R1" s="102"/>
      <c r="S1" s="102"/>
      <c r="T1" s="102"/>
      <c r="U1" s="197"/>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c r="JS1" s="102"/>
      <c r="JT1" s="102"/>
      <c r="JU1" s="102"/>
      <c r="JV1" s="102"/>
      <c r="JW1" s="102"/>
      <c r="JX1" s="102"/>
      <c r="JY1" s="102"/>
      <c r="JZ1" s="102"/>
      <c r="KA1" s="102"/>
      <c r="KB1" s="102"/>
      <c r="KC1" s="102"/>
      <c r="KD1" s="102"/>
      <c r="KE1" s="102"/>
      <c r="KF1" s="102"/>
      <c r="KG1" s="102"/>
      <c r="KH1" s="102"/>
      <c r="KI1" s="102"/>
      <c r="KJ1" s="102"/>
      <c r="KK1" s="102"/>
      <c r="KL1" s="102"/>
      <c r="KM1" s="102"/>
      <c r="KN1" s="102"/>
      <c r="KO1" s="102"/>
      <c r="KP1" s="102"/>
      <c r="KQ1" s="102"/>
      <c r="KR1" s="102"/>
      <c r="KS1" s="102"/>
      <c r="KT1" s="102"/>
      <c r="KU1" s="102"/>
      <c r="KV1" s="102"/>
      <c r="KW1" s="102"/>
      <c r="KX1" s="102"/>
      <c r="KY1" s="102"/>
      <c r="KZ1" s="102"/>
      <c r="LA1" s="102"/>
      <c r="LB1" s="102"/>
      <c r="LC1" s="102"/>
      <c r="LD1" s="102"/>
      <c r="LE1" s="102"/>
      <c r="LF1" s="102"/>
      <c r="LG1" s="102"/>
      <c r="LH1" s="102"/>
      <c r="LI1" s="102"/>
      <c r="LJ1" s="102"/>
      <c r="LK1" s="102"/>
      <c r="LL1" s="102"/>
      <c r="LM1" s="102"/>
      <c r="LN1" s="102"/>
      <c r="LO1" s="102"/>
      <c r="LP1" s="102"/>
      <c r="LQ1" s="102"/>
      <c r="LR1" s="102"/>
      <c r="LS1" s="102"/>
      <c r="LT1" s="102"/>
      <c r="LU1" s="102"/>
      <c r="LV1" s="102"/>
      <c r="LW1" s="102"/>
      <c r="LX1" s="102"/>
      <c r="LY1" s="102"/>
      <c r="LZ1" s="102"/>
      <c r="MA1" s="102"/>
      <c r="MB1" s="102"/>
      <c r="MC1" s="102"/>
      <c r="MD1" s="102"/>
      <c r="ME1" s="102"/>
      <c r="MF1" s="102"/>
      <c r="MG1" s="102"/>
      <c r="MH1" s="102"/>
      <c r="MI1" s="102"/>
      <c r="MJ1" s="102"/>
      <c r="MK1" s="102"/>
      <c r="ML1" s="102"/>
      <c r="MM1" s="102"/>
      <c r="MN1" s="102"/>
      <c r="MO1" s="102"/>
      <c r="MP1" s="102"/>
      <c r="MQ1" s="102"/>
      <c r="MR1" s="102"/>
      <c r="MS1" s="102"/>
      <c r="MT1" s="102"/>
      <c r="MU1" s="102"/>
      <c r="MV1" s="102"/>
      <c r="MW1" s="102"/>
      <c r="MX1" s="102"/>
      <c r="MY1" s="102"/>
      <c r="MZ1" s="102"/>
      <c r="NA1" s="102"/>
      <c r="NB1" s="102"/>
      <c r="NC1" s="102"/>
      <c r="ND1" s="102"/>
      <c r="NE1" s="102"/>
      <c r="NF1" s="102"/>
      <c r="NG1" s="102"/>
      <c r="NH1" s="102"/>
      <c r="NI1" s="102"/>
      <c r="NJ1" s="102"/>
      <c r="NK1" s="102"/>
      <c r="NL1" s="102"/>
      <c r="NM1" s="102"/>
      <c r="NN1" s="102"/>
      <c r="NO1" s="102"/>
      <c r="NP1" s="102"/>
      <c r="NQ1" s="102"/>
      <c r="NR1" s="102"/>
      <c r="NS1" s="102"/>
      <c r="NT1" s="102"/>
      <c r="NU1" s="102"/>
      <c r="NV1" s="102"/>
      <c r="NW1" s="102"/>
      <c r="NX1" s="102"/>
      <c r="NY1" s="102"/>
      <c r="NZ1" s="102"/>
      <c r="OA1" s="102"/>
      <c r="OB1" s="102"/>
      <c r="OC1" s="102"/>
      <c r="OD1" s="102"/>
      <c r="OE1" s="102"/>
      <c r="OF1" s="102"/>
      <c r="OG1" s="102"/>
      <c r="OH1" s="102"/>
      <c r="OI1" s="102"/>
      <c r="OJ1" s="102"/>
      <c r="OK1" s="102"/>
      <c r="OL1" s="102"/>
      <c r="OM1" s="102"/>
      <c r="ON1" s="102"/>
      <c r="OO1" s="102"/>
      <c r="OP1" s="102"/>
      <c r="OQ1" s="102"/>
      <c r="OR1" s="102"/>
      <c r="OS1" s="102"/>
      <c r="OT1" s="102"/>
      <c r="OU1" s="102"/>
      <c r="OV1" s="102"/>
      <c r="OW1" s="102"/>
      <c r="OX1" s="102"/>
      <c r="OY1" s="102"/>
      <c r="OZ1" s="102"/>
      <c r="PA1" s="102"/>
      <c r="PB1" s="102"/>
      <c r="PC1" s="102"/>
      <c r="PD1" s="102"/>
      <c r="PE1" s="102"/>
      <c r="PF1" s="102"/>
      <c r="PG1" s="102"/>
      <c r="PH1" s="102"/>
      <c r="PI1" s="102"/>
      <c r="PJ1" s="102"/>
      <c r="PK1" s="102"/>
      <c r="PL1" s="102"/>
      <c r="PM1" s="102"/>
      <c r="PN1" s="102"/>
      <c r="PO1" s="102"/>
      <c r="PP1" s="102"/>
      <c r="PQ1" s="102"/>
      <c r="PR1" s="102"/>
      <c r="PS1" s="102"/>
      <c r="PT1" s="102"/>
      <c r="PU1" s="102"/>
      <c r="PV1" s="102"/>
      <c r="PW1" s="102"/>
      <c r="PX1" s="102"/>
      <c r="PY1" s="102"/>
      <c r="PZ1" s="102"/>
      <c r="QA1" s="102"/>
      <c r="QB1" s="102"/>
      <c r="QC1" s="102"/>
      <c r="QD1" s="102"/>
      <c r="QE1" s="102"/>
      <c r="QF1" s="102"/>
      <c r="QG1" s="102"/>
      <c r="QH1" s="102"/>
      <c r="QI1" s="102"/>
      <c r="QJ1" s="102"/>
      <c r="QK1" s="102"/>
      <c r="QL1" s="102"/>
      <c r="QM1" s="102"/>
      <c r="QN1" s="102"/>
      <c r="QO1" s="102"/>
      <c r="QP1" s="102"/>
      <c r="QQ1" s="102"/>
      <c r="QR1" s="102"/>
      <c r="QS1" s="102"/>
      <c r="QT1" s="102"/>
      <c r="QU1" s="102"/>
      <c r="QV1" s="102"/>
      <c r="QW1" s="102"/>
      <c r="QX1" s="102"/>
      <c r="QY1" s="102"/>
      <c r="QZ1" s="102"/>
      <c r="RA1" s="102"/>
      <c r="RB1" s="102"/>
      <c r="RC1" s="102"/>
      <c r="RD1" s="102"/>
      <c r="RE1" s="102"/>
      <c r="RF1" s="102"/>
      <c r="RG1" s="102"/>
      <c r="RH1" s="102"/>
      <c r="RI1" s="102"/>
      <c r="RJ1" s="102"/>
      <c r="RK1" s="102"/>
      <c r="RL1" s="102"/>
      <c r="RM1" s="102"/>
      <c r="RN1" s="102"/>
      <c r="RO1" s="102"/>
      <c r="RP1" s="102"/>
      <c r="RQ1" s="102"/>
      <c r="RR1" s="102"/>
      <c r="RS1" s="102"/>
      <c r="RT1" s="102"/>
      <c r="RU1" s="102"/>
      <c r="RV1" s="102"/>
      <c r="RW1" s="102"/>
      <c r="RX1" s="102"/>
      <c r="RY1" s="102"/>
      <c r="RZ1" s="102"/>
      <c r="SA1" s="102"/>
      <c r="SB1" s="102"/>
      <c r="SC1" s="102"/>
      <c r="SD1" s="102"/>
      <c r="SE1" s="102"/>
      <c r="SF1" s="102"/>
      <c r="SG1" s="102"/>
      <c r="SH1" s="102"/>
      <c r="SI1" s="102"/>
      <c r="SJ1" s="102"/>
      <c r="SK1" s="102"/>
      <c r="SL1" s="102"/>
      <c r="SM1" s="102"/>
      <c r="SN1" s="102"/>
      <c r="SO1" s="102"/>
      <c r="SP1" s="102"/>
      <c r="SQ1" s="102"/>
      <c r="SR1" s="102"/>
      <c r="SS1" s="102"/>
      <c r="ST1" s="102"/>
      <c r="SU1" s="102"/>
      <c r="SV1" s="102"/>
      <c r="SW1" s="102"/>
      <c r="SX1" s="102"/>
      <c r="SY1" s="102"/>
      <c r="SZ1" s="102"/>
      <c r="TA1" s="102"/>
      <c r="TB1" s="102"/>
      <c r="TC1" s="102"/>
      <c r="TD1" s="102"/>
      <c r="TE1" s="102"/>
      <c r="TF1" s="102"/>
      <c r="TG1" s="102"/>
      <c r="TH1" s="102"/>
      <c r="TI1" s="102"/>
      <c r="TJ1" s="102"/>
      <c r="TK1" s="102"/>
      <c r="TL1" s="102"/>
      <c r="TM1" s="102"/>
      <c r="TN1" s="102"/>
      <c r="TO1" s="102"/>
      <c r="TP1" s="102"/>
      <c r="TQ1" s="102"/>
      <c r="TR1" s="102"/>
      <c r="TS1" s="102"/>
      <c r="TT1" s="102"/>
      <c r="TU1" s="102"/>
      <c r="TV1" s="102"/>
      <c r="TW1" s="102"/>
      <c r="TX1" s="102"/>
      <c r="TY1" s="102"/>
      <c r="TZ1" s="102"/>
      <c r="UA1" s="102"/>
      <c r="UB1" s="102"/>
      <c r="UC1" s="102"/>
      <c r="UD1" s="102"/>
      <c r="UE1" s="102"/>
      <c r="UF1" s="102"/>
      <c r="UG1" s="102"/>
      <c r="UH1" s="102"/>
      <c r="UI1" s="102"/>
      <c r="UJ1" s="102"/>
      <c r="UK1" s="102"/>
      <c r="UL1" s="102"/>
      <c r="UM1" s="102"/>
      <c r="UN1" s="102"/>
      <c r="UO1" s="102"/>
      <c r="UP1" s="102"/>
      <c r="UQ1" s="102"/>
      <c r="UR1" s="102"/>
      <c r="US1" s="102"/>
      <c r="UT1" s="102"/>
      <c r="UU1" s="102"/>
      <c r="UV1" s="102"/>
      <c r="UW1" s="102"/>
      <c r="UX1" s="102"/>
      <c r="UY1" s="102"/>
      <c r="UZ1" s="102"/>
      <c r="VA1" s="102"/>
      <c r="VB1" s="102"/>
      <c r="VC1" s="102"/>
      <c r="VD1" s="102"/>
      <c r="VE1" s="102"/>
      <c r="VF1" s="102"/>
      <c r="VG1" s="102"/>
      <c r="VH1" s="102"/>
      <c r="VI1" s="102"/>
      <c r="VJ1" s="102"/>
      <c r="VK1" s="102"/>
      <c r="VL1" s="102"/>
      <c r="VM1" s="102"/>
      <c r="VN1" s="102"/>
      <c r="VO1" s="102"/>
      <c r="VP1" s="102"/>
      <c r="VQ1" s="102"/>
      <c r="VR1" s="102"/>
      <c r="VS1" s="102"/>
      <c r="VT1" s="102"/>
      <c r="VU1" s="102"/>
      <c r="VV1" s="102"/>
      <c r="VW1" s="102"/>
      <c r="VX1" s="102"/>
      <c r="VY1" s="102"/>
      <c r="VZ1" s="102"/>
      <c r="WA1" s="102"/>
      <c r="WB1" s="102"/>
      <c r="WC1" s="102"/>
      <c r="WD1" s="102"/>
      <c r="WE1" s="102"/>
      <c r="WF1" s="102"/>
      <c r="WG1" s="102"/>
      <c r="WH1" s="102"/>
      <c r="WI1" s="102"/>
      <c r="WJ1" s="102"/>
      <c r="WK1" s="102"/>
      <c r="WL1" s="102"/>
      <c r="WM1" s="102"/>
      <c r="WN1" s="102"/>
      <c r="WO1" s="102"/>
      <c r="WP1" s="102"/>
      <c r="WQ1" s="102"/>
      <c r="WR1" s="102"/>
      <c r="WS1" s="102"/>
      <c r="WT1" s="102"/>
      <c r="WU1" s="102"/>
      <c r="WV1" s="102"/>
      <c r="WW1" s="102"/>
      <c r="WX1" s="102"/>
      <c r="WY1" s="102"/>
      <c r="WZ1" s="102"/>
      <c r="XA1" s="102"/>
      <c r="XB1" s="102"/>
      <c r="XC1" s="102"/>
      <c r="XD1" s="102"/>
      <c r="XE1" s="102"/>
      <c r="XF1" s="102"/>
      <c r="XG1" s="102"/>
      <c r="XH1" s="102"/>
      <c r="XI1" s="102"/>
      <c r="XJ1" s="102"/>
      <c r="XK1" s="102"/>
      <c r="XL1" s="102"/>
      <c r="XM1" s="102"/>
      <c r="XN1" s="102"/>
      <c r="XO1" s="102"/>
      <c r="XP1" s="102"/>
      <c r="XQ1" s="102"/>
      <c r="XR1" s="102"/>
      <c r="XS1" s="102"/>
      <c r="XT1" s="102"/>
      <c r="XU1" s="102"/>
      <c r="XV1" s="102"/>
      <c r="XW1" s="102"/>
      <c r="XX1" s="102"/>
      <c r="XY1" s="102"/>
      <c r="XZ1" s="102"/>
      <c r="YA1" s="102"/>
      <c r="YB1" s="102"/>
      <c r="YC1" s="102"/>
      <c r="YD1" s="102"/>
      <c r="YE1" s="102"/>
      <c r="YF1" s="102"/>
      <c r="YG1" s="102"/>
      <c r="YH1" s="102"/>
      <c r="YI1" s="102"/>
      <c r="YJ1" s="102"/>
      <c r="YK1" s="102"/>
      <c r="YL1" s="102"/>
      <c r="YM1" s="102"/>
      <c r="YN1" s="102"/>
      <c r="YO1" s="102"/>
      <c r="YP1" s="102"/>
      <c r="YQ1" s="102"/>
      <c r="YR1" s="102"/>
      <c r="YS1" s="102"/>
      <c r="YT1" s="102"/>
      <c r="YU1" s="102"/>
      <c r="YV1" s="102"/>
      <c r="YW1" s="102"/>
      <c r="YX1" s="102"/>
      <c r="YY1" s="102"/>
      <c r="YZ1" s="102"/>
      <c r="ZA1" s="102"/>
      <c r="ZB1" s="102"/>
      <c r="ZC1" s="102"/>
      <c r="ZD1" s="102"/>
      <c r="ZE1" s="102"/>
      <c r="ZF1" s="102"/>
      <c r="ZG1" s="102"/>
      <c r="ZH1" s="102"/>
      <c r="ZI1" s="102"/>
      <c r="ZJ1" s="102"/>
      <c r="ZK1" s="102"/>
      <c r="ZL1" s="102"/>
      <c r="ZM1" s="102"/>
      <c r="ZN1" s="102"/>
      <c r="ZO1" s="102"/>
      <c r="ZP1" s="102"/>
      <c r="ZQ1" s="102"/>
      <c r="ZR1" s="102"/>
      <c r="ZS1" s="102"/>
      <c r="ZT1" s="102"/>
      <c r="ZU1" s="102"/>
      <c r="ZV1" s="102"/>
      <c r="ZW1" s="102"/>
      <c r="ZX1" s="102"/>
      <c r="ZY1" s="102"/>
      <c r="ZZ1" s="102"/>
      <c r="AAA1" s="102"/>
      <c r="AAB1" s="102"/>
      <c r="AAC1" s="102"/>
      <c r="AAD1" s="102"/>
      <c r="AAE1" s="102"/>
      <c r="AAF1" s="102"/>
      <c r="AAG1" s="102"/>
      <c r="AAH1" s="102"/>
      <c r="AAI1" s="102"/>
      <c r="AAJ1" s="102"/>
      <c r="AAK1" s="102"/>
      <c r="AAL1" s="102"/>
      <c r="AAM1" s="102"/>
      <c r="AAN1" s="102"/>
      <c r="AAO1" s="102"/>
      <c r="AAP1" s="102"/>
      <c r="AAQ1" s="102"/>
      <c r="AAR1" s="102"/>
      <c r="AAS1" s="102"/>
      <c r="AAT1" s="102"/>
      <c r="AAU1" s="102"/>
      <c r="AAV1" s="102"/>
      <c r="AAW1" s="102"/>
      <c r="AAX1" s="102"/>
      <c r="AAY1" s="102"/>
      <c r="AAZ1" s="102"/>
      <c r="ABA1" s="102"/>
      <c r="ABB1" s="102"/>
      <c r="ABC1" s="102"/>
      <c r="ABD1" s="102"/>
      <c r="ABE1" s="102"/>
      <c r="ABF1" s="102"/>
      <c r="ABG1" s="102"/>
      <c r="ABH1" s="102"/>
      <c r="ABI1" s="102"/>
      <c r="ABJ1" s="102"/>
      <c r="ABK1" s="102"/>
      <c r="ABL1" s="102"/>
      <c r="ABM1" s="102"/>
      <c r="ABN1" s="102"/>
      <c r="ABO1" s="102"/>
      <c r="ABP1" s="102"/>
      <c r="ABQ1" s="102"/>
      <c r="ABR1" s="102"/>
      <c r="ABS1" s="102"/>
      <c r="ABT1" s="102"/>
      <c r="ABU1" s="102"/>
      <c r="ABV1" s="102"/>
      <c r="ABW1" s="102"/>
      <c r="ABX1" s="102"/>
      <c r="ABY1" s="102"/>
      <c r="ABZ1" s="102"/>
      <c r="ACA1" s="102"/>
      <c r="ACB1" s="102"/>
      <c r="ACC1" s="102"/>
      <c r="ACD1" s="102"/>
      <c r="ACE1" s="102"/>
      <c r="ACF1" s="102"/>
      <c r="ACG1" s="102"/>
      <c r="ACH1" s="102"/>
      <c r="ACI1" s="102"/>
      <c r="ACJ1" s="102"/>
      <c r="ACK1" s="102"/>
      <c r="ACL1" s="102"/>
      <c r="ACM1" s="102"/>
      <c r="ACN1" s="102"/>
      <c r="ACO1" s="102"/>
      <c r="ACP1" s="102"/>
      <c r="ACQ1" s="102"/>
      <c r="ACR1" s="102"/>
      <c r="ACS1" s="102"/>
      <c r="ACT1" s="102"/>
      <c r="ACU1" s="102"/>
      <c r="ACV1" s="102"/>
      <c r="ACW1" s="102"/>
      <c r="ACX1" s="102"/>
      <c r="ACY1" s="102"/>
      <c r="ACZ1" s="102"/>
      <c r="ADA1" s="102"/>
      <c r="ADB1" s="102"/>
      <c r="ADC1" s="102"/>
      <c r="ADD1" s="102"/>
      <c r="ADE1" s="102"/>
      <c r="ADF1" s="102"/>
      <c r="ADG1" s="102"/>
      <c r="ADH1" s="102"/>
      <c r="ADI1" s="102"/>
      <c r="ADJ1" s="102"/>
      <c r="ADK1" s="102"/>
      <c r="ADL1" s="102"/>
      <c r="ADM1" s="102"/>
      <c r="ADN1" s="102"/>
      <c r="ADO1" s="102"/>
      <c r="ADP1" s="102"/>
      <c r="ADQ1" s="102"/>
      <c r="ADR1" s="102"/>
      <c r="ADS1" s="102"/>
      <c r="ADT1" s="102"/>
      <c r="ADU1" s="102"/>
      <c r="ADV1" s="102"/>
      <c r="ADW1" s="102"/>
      <c r="ADX1" s="102"/>
      <c r="ADY1" s="102"/>
      <c r="ADZ1" s="102"/>
      <c r="AEA1" s="102"/>
      <c r="AEB1" s="102"/>
      <c r="AEC1" s="102"/>
      <c r="AED1" s="102"/>
      <c r="AEE1" s="102"/>
      <c r="AEF1" s="102"/>
      <c r="AEG1" s="102"/>
      <c r="AEH1" s="102"/>
      <c r="AEI1" s="102"/>
      <c r="AEJ1" s="102"/>
      <c r="AEK1" s="102"/>
      <c r="AEL1" s="102"/>
      <c r="AEM1" s="102"/>
      <c r="AEN1" s="102"/>
      <c r="AEO1" s="102"/>
      <c r="AEP1" s="102"/>
      <c r="AEQ1" s="102"/>
      <c r="AER1" s="102"/>
      <c r="AES1" s="102"/>
      <c r="AET1" s="102"/>
      <c r="AEU1" s="102"/>
      <c r="AEV1" s="102"/>
      <c r="AEW1" s="102"/>
      <c r="AEX1" s="102"/>
      <c r="AEY1" s="102"/>
      <c r="AEZ1" s="102"/>
      <c r="AFA1" s="102"/>
      <c r="AFB1" s="102"/>
      <c r="AFC1" s="102"/>
      <c r="AFD1" s="102"/>
      <c r="AFE1" s="102"/>
      <c r="AFF1" s="102"/>
      <c r="AFG1" s="102"/>
      <c r="AFH1" s="102"/>
      <c r="AFI1" s="102"/>
      <c r="AFJ1" s="102"/>
      <c r="AFK1" s="102"/>
      <c r="AFL1" s="102"/>
      <c r="AFM1" s="102"/>
      <c r="AFN1" s="102"/>
      <c r="AFO1" s="102"/>
      <c r="AFP1" s="102"/>
      <c r="AFQ1" s="102"/>
      <c r="AFR1" s="102"/>
      <c r="AFS1" s="102"/>
      <c r="AFT1" s="102"/>
      <c r="AFU1" s="102"/>
      <c r="AFV1" s="102"/>
      <c r="AFW1" s="102"/>
      <c r="AFX1" s="102"/>
      <c r="AFY1" s="102"/>
      <c r="AFZ1" s="102"/>
      <c r="AGA1" s="102"/>
      <c r="AGB1" s="102"/>
      <c r="AGC1" s="102"/>
      <c r="AGD1" s="102"/>
      <c r="AGE1" s="102"/>
      <c r="AGF1" s="102"/>
      <c r="AGG1" s="102"/>
      <c r="AGH1" s="102"/>
      <c r="AGI1" s="102"/>
      <c r="AGJ1" s="102"/>
      <c r="AGK1" s="102"/>
      <c r="AGL1" s="102"/>
      <c r="AGM1" s="102"/>
      <c r="AGN1" s="102"/>
      <c r="AGO1" s="102"/>
      <c r="AGP1" s="102"/>
      <c r="AGQ1" s="102"/>
      <c r="AGR1" s="102"/>
      <c r="AGS1" s="102"/>
      <c r="AGT1" s="102"/>
      <c r="AGU1" s="102"/>
      <c r="AGV1" s="102"/>
      <c r="AGW1" s="102"/>
      <c r="AGX1" s="102"/>
      <c r="AGY1" s="102"/>
      <c r="AGZ1" s="102"/>
      <c r="AHA1" s="102"/>
      <c r="AHB1" s="102"/>
      <c r="AHC1" s="102"/>
      <c r="AHD1" s="102"/>
      <c r="AHE1" s="102"/>
      <c r="AHF1" s="102"/>
      <c r="AHG1" s="102"/>
      <c r="AHH1" s="102"/>
      <c r="AHI1" s="102"/>
      <c r="AHJ1" s="102"/>
      <c r="AHK1" s="102"/>
      <c r="AHL1" s="102"/>
      <c r="AHM1" s="102"/>
      <c r="AHN1" s="102"/>
      <c r="AHO1" s="102"/>
      <c r="AHP1" s="102"/>
      <c r="AHQ1" s="102"/>
      <c r="AHR1" s="102"/>
      <c r="AHS1" s="102"/>
      <c r="AHT1" s="102"/>
      <c r="AHU1" s="102"/>
      <c r="AHV1" s="102"/>
      <c r="AHW1" s="102"/>
      <c r="AHX1" s="102"/>
      <c r="AHY1" s="102"/>
      <c r="AHZ1" s="102"/>
      <c r="AIA1" s="102"/>
      <c r="AIB1" s="102"/>
      <c r="AIC1" s="102"/>
      <c r="AID1" s="102"/>
      <c r="AIE1" s="102"/>
      <c r="AIF1" s="102"/>
      <c r="AIG1" s="102"/>
      <c r="AIH1" s="102"/>
      <c r="AII1" s="102"/>
      <c r="AIJ1" s="102"/>
      <c r="AIK1" s="102"/>
      <c r="AIL1" s="102"/>
      <c r="AIM1" s="102"/>
      <c r="AIN1" s="102"/>
      <c r="AIO1" s="102"/>
      <c r="AIP1" s="102"/>
      <c r="AIQ1" s="102"/>
      <c r="AIR1" s="102"/>
      <c r="AIS1" s="102"/>
      <c r="AIT1" s="102"/>
      <c r="AIU1" s="102"/>
      <c r="AIV1" s="102"/>
      <c r="AIW1" s="102"/>
      <c r="AIX1" s="102"/>
      <c r="AIY1" s="102"/>
      <c r="AIZ1" s="102"/>
      <c r="AJA1" s="102"/>
      <c r="AJB1" s="102"/>
      <c r="AJC1" s="102"/>
      <c r="AJD1" s="102"/>
      <c r="AJE1" s="102"/>
      <c r="AJF1" s="102"/>
      <c r="AJG1" s="102"/>
      <c r="AJH1" s="102"/>
      <c r="AJI1" s="102"/>
      <c r="AJJ1" s="102"/>
      <c r="AJK1" s="102"/>
      <c r="AJL1" s="102"/>
      <c r="AJM1" s="102"/>
      <c r="AJN1" s="102"/>
      <c r="AJO1" s="102"/>
      <c r="AJP1" s="102"/>
      <c r="AJQ1" s="102"/>
      <c r="AJR1" s="102"/>
      <c r="AJS1" s="102"/>
      <c r="AJT1" s="102"/>
      <c r="AJU1" s="102"/>
      <c r="AJV1" s="102"/>
      <c r="AJW1" s="102"/>
      <c r="AJX1" s="102"/>
      <c r="AJY1" s="102"/>
      <c r="AJZ1" s="102"/>
      <c r="AKA1" s="102"/>
      <c r="AKB1" s="102"/>
      <c r="AKC1" s="102"/>
      <c r="AKD1" s="102"/>
      <c r="AKE1" s="102"/>
      <c r="AKF1" s="102"/>
      <c r="AKG1" s="102"/>
      <c r="AKH1" s="102"/>
      <c r="AKI1" s="102"/>
      <c r="AKJ1" s="102"/>
      <c r="AKK1" s="102"/>
      <c r="AKL1" s="102"/>
      <c r="AKM1" s="102"/>
      <c r="AKN1" s="102"/>
      <c r="AKO1" s="102"/>
      <c r="AKP1" s="102"/>
      <c r="AKQ1" s="102"/>
      <c r="AKR1" s="102"/>
      <c r="AKS1" s="102"/>
      <c r="AKT1" s="102"/>
      <c r="AKU1" s="102"/>
      <c r="AKV1" s="102"/>
      <c r="AKW1" s="102"/>
      <c r="AKX1" s="102"/>
      <c r="AKY1" s="102"/>
      <c r="AKZ1" s="102"/>
      <c r="ALA1" s="102"/>
      <c r="ALB1" s="102"/>
      <c r="ALC1" s="102"/>
      <c r="ALD1" s="102"/>
      <c r="ALE1" s="102"/>
      <c r="ALF1" s="102"/>
      <c r="ALG1" s="102"/>
      <c r="ALH1" s="102"/>
    </row>
    <row r="2" spans="1:998" s="103" customFormat="1" ht="15.6" customHeight="1" x14ac:dyDescent="0.3">
      <c r="A2" s="162"/>
      <c r="B2" s="2" t="s">
        <v>2</v>
      </c>
      <c r="C2" s="2"/>
      <c r="D2" s="102"/>
      <c r="E2" s="102"/>
      <c r="F2" s="102"/>
      <c r="G2" s="102"/>
      <c r="H2" s="102"/>
      <c r="I2" s="102"/>
      <c r="J2" s="102"/>
      <c r="K2" s="102"/>
      <c r="L2" s="102"/>
      <c r="M2" s="102"/>
      <c r="N2" s="102"/>
      <c r="O2" s="102"/>
      <c r="P2" s="102"/>
      <c r="Q2" s="102"/>
      <c r="R2" s="102"/>
      <c r="S2" s="102"/>
      <c r="T2" s="102"/>
      <c r="U2" s="197"/>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row>
    <row r="3" spans="1:998" s="103" customFormat="1" ht="15.6" customHeight="1" x14ac:dyDescent="0.3">
      <c r="A3" s="160" t="s">
        <v>3</v>
      </c>
      <c r="B3" s="161"/>
      <c r="C3" s="161"/>
      <c r="D3" s="102"/>
      <c r="E3" s="102"/>
      <c r="F3" s="102"/>
      <c r="G3" s="102"/>
      <c r="H3" s="102"/>
      <c r="I3" s="102"/>
      <c r="J3" s="102"/>
      <c r="K3" s="102"/>
      <c r="L3" s="102"/>
      <c r="M3" s="102"/>
      <c r="N3" s="102"/>
      <c r="O3" s="102"/>
      <c r="P3" s="102"/>
      <c r="Q3" s="102"/>
      <c r="R3" s="102"/>
      <c r="S3" s="102"/>
      <c r="T3" s="102"/>
      <c r="U3" s="197"/>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row>
    <row r="4" spans="1:998" s="103" customFormat="1" ht="15.6" customHeight="1" x14ac:dyDescent="0.3">
      <c r="A4" s="162"/>
      <c r="B4" s="161"/>
      <c r="C4" s="162"/>
      <c r="D4" s="102"/>
      <c r="E4" s="102"/>
      <c r="F4" s="102"/>
      <c r="G4" s="102"/>
      <c r="H4" s="102"/>
      <c r="I4" s="102"/>
      <c r="J4" s="102"/>
      <c r="K4" s="102"/>
      <c r="L4" s="102"/>
      <c r="M4" s="102"/>
      <c r="N4" s="102"/>
      <c r="O4" s="102"/>
      <c r="P4" s="102"/>
      <c r="Q4" s="102"/>
      <c r="R4" s="102"/>
      <c r="S4" s="102"/>
      <c r="T4" s="102"/>
      <c r="U4" s="197"/>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c r="SB4" s="102"/>
      <c r="SC4" s="102"/>
      <c r="SD4" s="102"/>
      <c r="SE4" s="102"/>
      <c r="SF4" s="102"/>
      <c r="SG4" s="102"/>
      <c r="SH4" s="102"/>
      <c r="SI4" s="102"/>
      <c r="SJ4" s="102"/>
      <c r="SK4" s="102"/>
      <c r="SL4" s="102"/>
      <c r="SM4" s="102"/>
      <c r="SN4" s="102"/>
      <c r="SO4" s="102"/>
      <c r="SP4" s="102"/>
      <c r="SQ4" s="102"/>
      <c r="SR4" s="102"/>
      <c r="SS4" s="102"/>
      <c r="ST4" s="102"/>
      <c r="SU4" s="102"/>
      <c r="SV4" s="102"/>
      <c r="SW4" s="102"/>
      <c r="SX4" s="102"/>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c r="UG4" s="102"/>
      <c r="UH4" s="102"/>
      <c r="UI4" s="102"/>
      <c r="UJ4" s="102"/>
      <c r="UK4" s="102"/>
      <c r="UL4" s="102"/>
      <c r="UM4" s="102"/>
      <c r="UN4" s="102"/>
      <c r="UO4" s="102"/>
      <c r="UP4" s="102"/>
      <c r="UQ4" s="102"/>
      <c r="UR4" s="102"/>
      <c r="US4" s="102"/>
      <c r="UT4" s="102"/>
      <c r="UU4" s="102"/>
      <c r="UV4" s="102"/>
      <c r="UW4" s="102"/>
      <c r="UX4" s="102"/>
      <c r="UY4" s="102"/>
      <c r="UZ4" s="102"/>
      <c r="VA4" s="102"/>
      <c r="VB4" s="102"/>
      <c r="VC4" s="102"/>
      <c r="VD4" s="102"/>
      <c r="VE4" s="102"/>
      <c r="VF4" s="102"/>
      <c r="VG4" s="102"/>
      <c r="VH4" s="102"/>
      <c r="VI4" s="102"/>
      <c r="VJ4" s="102"/>
      <c r="VK4" s="102"/>
      <c r="VL4" s="102"/>
      <c r="VM4" s="102"/>
      <c r="VN4" s="102"/>
      <c r="VO4" s="102"/>
      <c r="VP4" s="102"/>
      <c r="VQ4" s="102"/>
      <c r="VR4" s="102"/>
      <c r="VS4" s="102"/>
      <c r="VT4" s="102"/>
      <c r="VU4" s="102"/>
      <c r="VV4" s="102"/>
      <c r="VW4" s="102"/>
      <c r="VX4" s="102"/>
      <c r="VY4" s="102"/>
      <c r="VZ4" s="102"/>
      <c r="WA4" s="102"/>
      <c r="WB4" s="102"/>
      <c r="WC4" s="102"/>
      <c r="WD4" s="102"/>
      <c r="WE4" s="102"/>
      <c r="WF4" s="102"/>
      <c r="WG4" s="102"/>
      <c r="WH4" s="102"/>
      <c r="WI4" s="102"/>
      <c r="WJ4" s="102"/>
      <c r="WK4" s="102"/>
      <c r="WL4" s="102"/>
      <c r="WM4" s="102"/>
      <c r="WN4" s="102"/>
      <c r="WO4" s="102"/>
      <c r="WP4" s="102"/>
      <c r="WQ4" s="102"/>
      <c r="WR4" s="102"/>
      <c r="WS4" s="102"/>
      <c r="WT4" s="102"/>
      <c r="WU4" s="102"/>
      <c r="WV4" s="102"/>
      <c r="WW4" s="102"/>
      <c r="WX4" s="102"/>
      <c r="WY4" s="102"/>
      <c r="WZ4" s="102"/>
      <c r="XA4" s="102"/>
      <c r="XB4" s="102"/>
      <c r="XC4" s="102"/>
      <c r="XD4" s="102"/>
      <c r="XE4" s="102"/>
      <c r="XF4" s="102"/>
      <c r="XG4" s="102"/>
      <c r="XH4" s="102"/>
      <c r="XI4" s="102"/>
      <c r="XJ4" s="102"/>
      <c r="XK4" s="102"/>
      <c r="XL4" s="102"/>
      <c r="XM4" s="102"/>
      <c r="XN4" s="102"/>
      <c r="XO4" s="102"/>
      <c r="XP4" s="102"/>
      <c r="XQ4" s="102"/>
      <c r="XR4" s="102"/>
      <c r="XS4" s="102"/>
      <c r="XT4" s="102"/>
      <c r="XU4" s="102"/>
      <c r="XV4" s="102"/>
      <c r="XW4" s="102"/>
      <c r="XX4" s="102"/>
      <c r="XY4" s="102"/>
      <c r="XZ4" s="102"/>
      <c r="YA4" s="102"/>
      <c r="YB4" s="102"/>
      <c r="YC4" s="102"/>
      <c r="YD4" s="102"/>
      <c r="YE4" s="102"/>
      <c r="YF4" s="102"/>
      <c r="YG4" s="102"/>
      <c r="YH4" s="102"/>
      <c r="YI4" s="102"/>
      <c r="YJ4" s="102"/>
      <c r="YK4" s="102"/>
      <c r="YL4" s="102"/>
      <c r="YM4" s="102"/>
      <c r="YN4" s="102"/>
      <c r="YO4" s="102"/>
      <c r="YP4" s="102"/>
      <c r="YQ4" s="102"/>
      <c r="YR4" s="102"/>
      <c r="YS4" s="102"/>
      <c r="YT4" s="102"/>
      <c r="YU4" s="102"/>
      <c r="YV4" s="102"/>
      <c r="YW4" s="102"/>
      <c r="YX4" s="102"/>
      <c r="YY4" s="102"/>
      <c r="YZ4" s="102"/>
      <c r="ZA4" s="102"/>
      <c r="ZB4" s="102"/>
      <c r="ZC4" s="102"/>
      <c r="ZD4" s="102"/>
      <c r="ZE4" s="102"/>
      <c r="ZF4" s="102"/>
      <c r="ZG4" s="102"/>
      <c r="ZH4" s="102"/>
      <c r="ZI4" s="102"/>
      <c r="ZJ4" s="102"/>
      <c r="ZK4" s="102"/>
      <c r="ZL4" s="102"/>
      <c r="ZM4" s="102"/>
      <c r="ZN4" s="102"/>
      <c r="ZO4" s="102"/>
      <c r="ZP4" s="102"/>
      <c r="ZQ4" s="102"/>
      <c r="ZR4" s="102"/>
      <c r="ZS4" s="102"/>
      <c r="ZT4" s="102"/>
      <c r="ZU4" s="102"/>
      <c r="ZV4" s="102"/>
      <c r="ZW4" s="102"/>
      <c r="ZX4" s="102"/>
      <c r="ZY4" s="102"/>
      <c r="ZZ4" s="102"/>
      <c r="AAA4" s="102"/>
      <c r="AAB4" s="102"/>
      <c r="AAC4" s="102"/>
      <c r="AAD4" s="102"/>
      <c r="AAE4" s="102"/>
      <c r="AAF4" s="102"/>
      <c r="AAG4" s="102"/>
      <c r="AAH4" s="102"/>
      <c r="AAI4" s="102"/>
      <c r="AAJ4" s="102"/>
      <c r="AAK4" s="102"/>
      <c r="AAL4" s="102"/>
      <c r="AAM4" s="102"/>
      <c r="AAN4" s="102"/>
      <c r="AAO4" s="102"/>
      <c r="AAP4" s="102"/>
      <c r="AAQ4" s="102"/>
      <c r="AAR4" s="102"/>
      <c r="AAS4" s="102"/>
      <c r="AAT4" s="102"/>
      <c r="AAU4" s="102"/>
      <c r="AAV4" s="102"/>
      <c r="AAW4" s="102"/>
      <c r="AAX4" s="102"/>
      <c r="AAY4" s="102"/>
      <c r="AAZ4" s="102"/>
      <c r="ABA4" s="102"/>
      <c r="ABB4" s="102"/>
      <c r="ABC4" s="102"/>
      <c r="ABD4" s="102"/>
      <c r="ABE4" s="102"/>
      <c r="ABF4" s="102"/>
      <c r="ABG4" s="102"/>
      <c r="ABH4" s="102"/>
      <c r="ABI4" s="102"/>
      <c r="ABJ4" s="102"/>
      <c r="ABK4" s="102"/>
      <c r="ABL4" s="102"/>
      <c r="ABM4" s="102"/>
      <c r="ABN4" s="102"/>
      <c r="ABO4" s="102"/>
      <c r="ABP4" s="102"/>
      <c r="ABQ4" s="102"/>
      <c r="ABR4" s="102"/>
      <c r="ABS4" s="102"/>
      <c r="ABT4" s="102"/>
      <c r="ABU4" s="102"/>
      <c r="ABV4" s="102"/>
      <c r="ABW4" s="102"/>
      <c r="ABX4" s="102"/>
      <c r="ABY4" s="102"/>
      <c r="ABZ4" s="102"/>
      <c r="ACA4" s="102"/>
      <c r="ACB4" s="102"/>
      <c r="ACC4" s="102"/>
      <c r="ACD4" s="102"/>
      <c r="ACE4" s="102"/>
      <c r="ACF4" s="102"/>
      <c r="ACG4" s="102"/>
      <c r="ACH4" s="102"/>
      <c r="ACI4" s="102"/>
      <c r="ACJ4" s="102"/>
      <c r="ACK4" s="102"/>
      <c r="ACL4" s="102"/>
      <c r="ACM4" s="102"/>
      <c r="ACN4" s="102"/>
      <c r="ACO4" s="102"/>
      <c r="ACP4" s="102"/>
      <c r="ACQ4" s="102"/>
      <c r="ACR4" s="102"/>
      <c r="ACS4" s="102"/>
      <c r="ACT4" s="102"/>
      <c r="ACU4" s="102"/>
      <c r="ACV4" s="102"/>
      <c r="ACW4" s="102"/>
      <c r="ACX4" s="102"/>
      <c r="ACY4" s="102"/>
      <c r="ACZ4" s="102"/>
      <c r="ADA4" s="102"/>
      <c r="ADB4" s="102"/>
      <c r="ADC4" s="102"/>
      <c r="ADD4" s="102"/>
      <c r="ADE4" s="102"/>
      <c r="ADF4" s="102"/>
      <c r="ADG4" s="102"/>
      <c r="ADH4" s="102"/>
      <c r="ADI4" s="102"/>
      <c r="ADJ4" s="102"/>
      <c r="ADK4" s="102"/>
      <c r="ADL4" s="102"/>
      <c r="ADM4" s="102"/>
      <c r="ADN4" s="102"/>
      <c r="ADO4" s="102"/>
      <c r="ADP4" s="102"/>
      <c r="ADQ4" s="102"/>
      <c r="ADR4" s="102"/>
      <c r="ADS4" s="102"/>
      <c r="ADT4" s="102"/>
      <c r="ADU4" s="102"/>
      <c r="ADV4" s="102"/>
      <c r="ADW4" s="102"/>
      <c r="ADX4" s="102"/>
      <c r="ADY4" s="102"/>
      <c r="ADZ4" s="102"/>
      <c r="AEA4" s="102"/>
      <c r="AEB4" s="102"/>
      <c r="AEC4" s="102"/>
      <c r="AED4" s="102"/>
      <c r="AEE4" s="102"/>
      <c r="AEF4" s="102"/>
      <c r="AEG4" s="102"/>
      <c r="AEH4" s="102"/>
      <c r="AEI4" s="102"/>
      <c r="AEJ4" s="102"/>
      <c r="AEK4" s="102"/>
      <c r="AEL4" s="102"/>
      <c r="AEM4" s="102"/>
      <c r="AEN4" s="102"/>
      <c r="AEO4" s="102"/>
      <c r="AEP4" s="102"/>
      <c r="AEQ4" s="102"/>
      <c r="AER4" s="102"/>
      <c r="AES4" s="102"/>
      <c r="AET4" s="102"/>
      <c r="AEU4" s="102"/>
      <c r="AEV4" s="102"/>
      <c r="AEW4" s="102"/>
      <c r="AEX4" s="102"/>
      <c r="AEY4" s="102"/>
      <c r="AEZ4" s="102"/>
      <c r="AFA4" s="102"/>
      <c r="AFB4" s="102"/>
      <c r="AFC4" s="102"/>
      <c r="AFD4" s="102"/>
      <c r="AFE4" s="102"/>
      <c r="AFF4" s="102"/>
      <c r="AFG4" s="102"/>
      <c r="AFH4" s="102"/>
      <c r="AFI4" s="102"/>
      <c r="AFJ4" s="102"/>
      <c r="AFK4" s="102"/>
      <c r="AFL4" s="102"/>
      <c r="AFM4" s="102"/>
      <c r="AFN4" s="102"/>
      <c r="AFO4" s="102"/>
      <c r="AFP4" s="102"/>
      <c r="AFQ4" s="102"/>
      <c r="AFR4" s="102"/>
      <c r="AFS4" s="102"/>
      <c r="AFT4" s="102"/>
      <c r="AFU4" s="102"/>
      <c r="AFV4" s="102"/>
      <c r="AFW4" s="102"/>
      <c r="AFX4" s="102"/>
      <c r="AFY4" s="102"/>
      <c r="AFZ4" s="102"/>
      <c r="AGA4" s="102"/>
      <c r="AGB4" s="102"/>
      <c r="AGC4" s="102"/>
      <c r="AGD4" s="102"/>
      <c r="AGE4" s="102"/>
      <c r="AGF4" s="102"/>
      <c r="AGG4" s="102"/>
      <c r="AGH4" s="102"/>
      <c r="AGI4" s="102"/>
      <c r="AGJ4" s="102"/>
      <c r="AGK4" s="102"/>
      <c r="AGL4" s="102"/>
      <c r="AGM4" s="102"/>
      <c r="AGN4" s="102"/>
      <c r="AGO4" s="102"/>
      <c r="AGP4" s="102"/>
      <c r="AGQ4" s="102"/>
      <c r="AGR4" s="102"/>
      <c r="AGS4" s="102"/>
      <c r="AGT4" s="102"/>
      <c r="AGU4" s="102"/>
      <c r="AGV4" s="102"/>
      <c r="AGW4" s="102"/>
      <c r="AGX4" s="102"/>
      <c r="AGY4" s="102"/>
      <c r="AGZ4" s="102"/>
      <c r="AHA4" s="102"/>
      <c r="AHB4" s="102"/>
      <c r="AHC4" s="102"/>
      <c r="AHD4" s="102"/>
      <c r="AHE4" s="102"/>
      <c r="AHF4" s="102"/>
      <c r="AHG4" s="102"/>
      <c r="AHH4" s="102"/>
      <c r="AHI4" s="102"/>
      <c r="AHJ4" s="102"/>
      <c r="AHK4" s="102"/>
      <c r="AHL4" s="102"/>
      <c r="AHM4" s="102"/>
      <c r="AHN4" s="102"/>
      <c r="AHO4" s="102"/>
      <c r="AHP4" s="102"/>
      <c r="AHQ4" s="102"/>
      <c r="AHR4" s="102"/>
      <c r="AHS4" s="102"/>
      <c r="AHT4" s="102"/>
      <c r="AHU4" s="102"/>
      <c r="AHV4" s="102"/>
      <c r="AHW4" s="102"/>
      <c r="AHX4" s="102"/>
      <c r="AHY4" s="102"/>
      <c r="AHZ4" s="102"/>
      <c r="AIA4" s="102"/>
      <c r="AIB4" s="102"/>
      <c r="AIC4" s="102"/>
      <c r="AID4" s="102"/>
      <c r="AIE4" s="102"/>
      <c r="AIF4" s="102"/>
      <c r="AIG4" s="102"/>
      <c r="AIH4" s="102"/>
      <c r="AII4" s="102"/>
      <c r="AIJ4" s="102"/>
      <c r="AIK4" s="102"/>
      <c r="AIL4" s="102"/>
      <c r="AIM4" s="102"/>
      <c r="AIN4" s="102"/>
      <c r="AIO4" s="102"/>
      <c r="AIP4" s="102"/>
      <c r="AIQ4" s="102"/>
      <c r="AIR4" s="102"/>
      <c r="AIS4" s="102"/>
      <c r="AIT4" s="102"/>
      <c r="AIU4" s="102"/>
      <c r="AIV4" s="102"/>
      <c r="AIW4" s="102"/>
      <c r="AIX4" s="102"/>
      <c r="AIY4" s="102"/>
      <c r="AIZ4" s="102"/>
      <c r="AJA4" s="102"/>
      <c r="AJB4" s="102"/>
      <c r="AJC4" s="102"/>
      <c r="AJD4" s="102"/>
      <c r="AJE4" s="102"/>
      <c r="AJF4" s="102"/>
      <c r="AJG4" s="102"/>
      <c r="AJH4" s="102"/>
      <c r="AJI4" s="102"/>
      <c r="AJJ4" s="102"/>
      <c r="AJK4" s="102"/>
      <c r="AJL4" s="102"/>
      <c r="AJM4" s="102"/>
      <c r="AJN4" s="102"/>
      <c r="AJO4" s="102"/>
      <c r="AJP4" s="102"/>
      <c r="AJQ4" s="102"/>
      <c r="AJR4" s="102"/>
      <c r="AJS4" s="102"/>
      <c r="AJT4" s="102"/>
      <c r="AJU4" s="102"/>
      <c r="AJV4" s="102"/>
      <c r="AJW4" s="102"/>
      <c r="AJX4" s="102"/>
      <c r="AJY4" s="102"/>
      <c r="AJZ4" s="102"/>
      <c r="AKA4" s="102"/>
      <c r="AKB4" s="102"/>
      <c r="AKC4" s="102"/>
      <c r="AKD4" s="102"/>
      <c r="AKE4" s="102"/>
      <c r="AKF4" s="102"/>
      <c r="AKG4" s="102"/>
      <c r="AKH4" s="102"/>
      <c r="AKI4" s="102"/>
      <c r="AKJ4" s="102"/>
      <c r="AKK4" s="102"/>
      <c r="AKL4" s="102"/>
      <c r="AKM4" s="102"/>
      <c r="AKN4" s="102"/>
      <c r="AKO4" s="102"/>
      <c r="AKP4" s="102"/>
      <c r="AKQ4" s="102"/>
      <c r="AKR4" s="102"/>
      <c r="AKS4" s="102"/>
      <c r="AKT4" s="102"/>
      <c r="AKU4" s="102"/>
      <c r="AKV4" s="102"/>
      <c r="AKW4" s="102"/>
      <c r="AKX4" s="102"/>
      <c r="AKY4" s="102"/>
      <c r="AKZ4" s="102"/>
      <c r="ALA4" s="102"/>
      <c r="ALB4" s="102"/>
      <c r="ALC4" s="102"/>
      <c r="ALD4" s="102"/>
      <c r="ALE4" s="102"/>
      <c r="ALF4" s="102"/>
      <c r="ALG4" s="102"/>
      <c r="ALH4" s="102"/>
    </row>
    <row r="5" spans="1:998" s="103" customFormat="1" ht="15.6" customHeight="1" x14ac:dyDescent="0.3">
      <c r="A5" s="162" t="s">
        <v>4</v>
      </c>
      <c r="B5" s="161"/>
      <c r="C5" s="162"/>
      <c r="D5" s="102"/>
      <c r="E5" s="102"/>
      <c r="F5" s="102"/>
      <c r="G5" s="102"/>
      <c r="H5" s="102"/>
      <c r="I5" s="102"/>
      <c r="J5" s="102"/>
      <c r="K5" s="102"/>
      <c r="L5" s="102"/>
      <c r="M5" s="102"/>
      <c r="N5" s="102"/>
      <c r="O5" s="102"/>
      <c r="P5" s="102"/>
      <c r="Q5" s="102"/>
      <c r="R5" s="102"/>
      <c r="S5" s="102"/>
      <c r="T5" s="102"/>
      <c r="U5" s="197"/>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02"/>
      <c r="NG5" s="102"/>
      <c r="NH5" s="102"/>
      <c r="NI5" s="102"/>
      <c r="NJ5" s="102"/>
      <c r="NK5" s="102"/>
      <c r="NL5" s="102"/>
      <c r="NM5" s="102"/>
      <c r="NN5" s="102"/>
      <c r="NO5" s="102"/>
      <c r="NP5" s="102"/>
      <c r="NQ5" s="102"/>
      <c r="NR5" s="102"/>
      <c r="NS5" s="102"/>
      <c r="NT5" s="102"/>
      <c r="NU5" s="102"/>
      <c r="NV5" s="102"/>
      <c r="NW5" s="102"/>
      <c r="NX5" s="102"/>
      <c r="NY5" s="102"/>
      <c r="NZ5" s="102"/>
      <c r="OA5" s="102"/>
      <c r="OB5" s="102"/>
      <c r="OC5" s="102"/>
      <c r="OD5" s="102"/>
      <c r="OE5" s="102"/>
      <c r="OF5" s="102"/>
      <c r="OG5" s="102"/>
      <c r="OH5" s="102"/>
      <c r="OI5" s="102"/>
      <c r="OJ5" s="102"/>
      <c r="OK5" s="102"/>
      <c r="OL5" s="102"/>
      <c r="OM5" s="102"/>
      <c r="ON5" s="102"/>
      <c r="OO5" s="102"/>
      <c r="OP5" s="102"/>
      <c r="OQ5" s="102"/>
      <c r="OR5" s="102"/>
      <c r="OS5" s="102"/>
      <c r="OT5" s="102"/>
      <c r="OU5" s="102"/>
      <c r="OV5" s="102"/>
      <c r="OW5" s="102"/>
      <c r="OX5" s="102"/>
      <c r="OY5" s="102"/>
      <c r="OZ5" s="102"/>
      <c r="PA5" s="102"/>
      <c r="PB5" s="102"/>
      <c r="PC5" s="102"/>
      <c r="PD5" s="102"/>
      <c r="PE5" s="102"/>
      <c r="PF5" s="102"/>
      <c r="PG5" s="102"/>
      <c r="PH5" s="102"/>
      <c r="PI5" s="102"/>
      <c r="PJ5" s="102"/>
      <c r="PK5" s="102"/>
      <c r="PL5" s="102"/>
      <c r="PM5" s="102"/>
      <c r="PN5" s="102"/>
      <c r="PO5" s="102"/>
      <c r="PP5" s="102"/>
      <c r="PQ5" s="102"/>
      <c r="PR5" s="102"/>
      <c r="PS5" s="102"/>
      <c r="PT5" s="102"/>
      <c r="PU5" s="102"/>
      <c r="PV5" s="102"/>
      <c r="PW5" s="102"/>
      <c r="PX5" s="102"/>
      <c r="PY5" s="102"/>
      <c r="PZ5" s="102"/>
      <c r="QA5" s="102"/>
      <c r="QB5" s="102"/>
      <c r="QC5" s="102"/>
      <c r="QD5" s="102"/>
      <c r="QE5" s="102"/>
      <c r="QF5" s="102"/>
      <c r="QG5" s="102"/>
      <c r="QH5" s="102"/>
      <c r="QI5" s="102"/>
      <c r="QJ5" s="102"/>
      <c r="QK5" s="102"/>
      <c r="QL5" s="102"/>
      <c r="QM5" s="102"/>
      <c r="QN5" s="102"/>
      <c r="QO5" s="102"/>
      <c r="QP5" s="102"/>
      <c r="QQ5" s="102"/>
      <c r="QR5" s="102"/>
      <c r="QS5" s="102"/>
      <c r="QT5" s="102"/>
      <c r="QU5" s="102"/>
      <c r="QV5" s="102"/>
      <c r="QW5" s="102"/>
      <c r="QX5" s="102"/>
      <c r="QY5" s="102"/>
      <c r="QZ5" s="102"/>
      <c r="RA5" s="102"/>
      <c r="RB5" s="102"/>
      <c r="RC5" s="102"/>
      <c r="RD5" s="102"/>
      <c r="RE5" s="102"/>
      <c r="RF5" s="102"/>
      <c r="RG5" s="102"/>
      <c r="RH5" s="102"/>
      <c r="RI5" s="102"/>
      <c r="RJ5" s="102"/>
      <c r="RK5" s="102"/>
      <c r="RL5" s="102"/>
      <c r="RM5" s="102"/>
      <c r="RN5" s="102"/>
      <c r="RO5" s="102"/>
      <c r="RP5" s="102"/>
      <c r="RQ5" s="102"/>
      <c r="RR5" s="102"/>
      <c r="RS5" s="102"/>
      <c r="RT5" s="102"/>
      <c r="RU5" s="102"/>
      <c r="RV5" s="102"/>
      <c r="RW5" s="102"/>
      <c r="RX5" s="102"/>
      <c r="RY5" s="102"/>
      <c r="RZ5" s="102"/>
      <c r="SA5" s="102"/>
      <c r="SB5" s="102"/>
      <c r="SC5" s="102"/>
      <c r="SD5" s="102"/>
      <c r="SE5" s="102"/>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2"/>
      <c r="TE5" s="102"/>
      <c r="TF5" s="102"/>
      <c r="TG5" s="102"/>
      <c r="TH5" s="102"/>
      <c r="TI5" s="102"/>
      <c r="TJ5" s="102"/>
      <c r="TK5" s="102"/>
      <c r="TL5" s="102"/>
      <c r="TM5" s="102"/>
      <c r="TN5" s="102"/>
      <c r="TO5" s="102"/>
      <c r="TP5" s="102"/>
      <c r="TQ5" s="102"/>
      <c r="TR5" s="102"/>
      <c r="TS5" s="102"/>
      <c r="TT5" s="102"/>
      <c r="TU5" s="102"/>
      <c r="TV5" s="102"/>
      <c r="TW5" s="102"/>
      <c r="TX5" s="102"/>
      <c r="TY5" s="102"/>
      <c r="TZ5" s="102"/>
      <c r="UA5" s="102"/>
      <c r="UB5" s="102"/>
      <c r="UC5" s="102"/>
      <c r="UD5" s="102"/>
      <c r="UE5" s="102"/>
      <c r="UF5" s="102"/>
      <c r="UG5" s="102"/>
      <c r="UH5" s="102"/>
      <c r="UI5" s="102"/>
      <c r="UJ5" s="102"/>
      <c r="UK5" s="102"/>
      <c r="UL5" s="102"/>
      <c r="UM5" s="102"/>
      <c r="UN5" s="102"/>
      <c r="UO5" s="102"/>
      <c r="UP5" s="102"/>
      <c r="UQ5" s="102"/>
      <c r="UR5" s="102"/>
      <c r="US5" s="102"/>
      <c r="UT5" s="102"/>
      <c r="UU5" s="102"/>
      <c r="UV5" s="102"/>
      <c r="UW5" s="102"/>
      <c r="UX5" s="102"/>
      <c r="UY5" s="102"/>
      <c r="UZ5" s="102"/>
      <c r="VA5" s="102"/>
      <c r="VB5" s="102"/>
      <c r="VC5" s="102"/>
      <c r="VD5" s="102"/>
      <c r="VE5" s="102"/>
      <c r="VF5" s="102"/>
      <c r="VG5" s="102"/>
      <c r="VH5" s="102"/>
      <c r="VI5" s="102"/>
      <c r="VJ5" s="102"/>
      <c r="VK5" s="102"/>
      <c r="VL5" s="102"/>
      <c r="VM5" s="102"/>
      <c r="VN5" s="102"/>
      <c r="VO5" s="102"/>
      <c r="VP5" s="102"/>
      <c r="VQ5" s="102"/>
      <c r="VR5" s="102"/>
      <c r="VS5" s="102"/>
      <c r="VT5" s="102"/>
      <c r="VU5" s="102"/>
      <c r="VV5" s="102"/>
      <c r="VW5" s="102"/>
      <c r="VX5" s="102"/>
      <c r="VY5" s="102"/>
      <c r="VZ5" s="102"/>
      <c r="WA5" s="102"/>
      <c r="WB5" s="102"/>
      <c r="WC5" s="102"/>
      <c r="WD5" s="102"/>
      <c r="WE5" s="102"/>
      <c r="WF5" s="102"/>
      <c r="WG5" s="102"/>
      <c r="WH5" s="102"/>
      <c r="WI5" s="102"/>
      <c r="WJ5" s="102"/>
      <c r="WK5" s="102"/>
      <c r="WL5" s="102"/>
      <c r="WM5" s="102"/>
      <c r="WN5" s="102"/>
      <c r="WO5" s="102"/>
      <c r="WP5" s="102"/>
      <c r="WQ5" s="102"/>
      <c r="WR5" s="102"/>
      <c r="WS5" s="102"/>
      <c r="WT5" s="102"/>
      <c r="WU5" s="102"/>
      <c r="WV5" s="102"/>
      <c r="WW5" s="102"/>
      <c r="WX5" s="102"/>
      <c r="WY5" s="102"/>
      <c r="WZ5" s="102"/>
      <c r="XA5" s="102"/>
      <c r="XB5" s="102"/>
      <c r="XC5" s="102"/>
      <c r="XD5" s="102"/>
      <c r="XE5" s="102"/>
      <c r="XF5" s="102"/>
      <c r="XG5" s="102"/>
      <c r="XH5" s="102"/>
      <c r="XI5" s="102"/>
      <c r="XJ5" s="102"/>
      <c r="XK5" s="102"/>
      <c r="XL5" s="102"/>
      <c r="XM5" s="102"/>
      <c r="XN5" s="102"/>
      <c r="XO5" s="102"/>
      <c r="XP5" s="102"/>
      <c r="XQ5" s="102"/>
      <c r="XR5" s="102"/>
      <c r="XS5" s="102"/>
      <c r="XT5" s="102"/>
      <c r="XU5" s="102"/>
      <c r="XV5" s="102"/>
      <c r="XW5" s="102"/>
      <c r="XX5" s="102"/>
      <c r="XY5" s="102"/>
      <c r="XZ5" s="102"/>
      <c r="YA5" s="102"/>
      <c r="YB5" s="102"/>
      <c r="YC5" s="102"/>
      <c r="YD5" s="102"/>
      <c r="YE5" s="102"/>
      <c r="YF5" s="102"/>
      <c r="YG5" s="102"/>
      <c r="YH5" s="102"/>
      <c r="YI5" s="102"/>
      <c r="YJ5" s="102"/>
      <c r="YK5" s="102"/>
      <c r="YL5" s="102"/>
      <c r="YM5" s="102"/>
      <c r="YN5" s="102"/>
      <c r="YO5" s="102"/>
      <c r="YP5" s="102"/>
      <c r="YQ5" s="102"/>
      <c r="YR5" s="102"/>
      <c r="YS5" s="102"/>
      <c r="YT5" s="102"/>
      <c r="YU5" s="102"/>
      <c r="YV5" s="102"/>
      <c r="YW5" s="102"/>
      <c r="YX5" s="102"/>
      <c r="YY5" s="102"/>
      <c r="YZ5" s="102"/>
      <c r="ZA5" s="102"/>
      <c r="ZB5" s="102"/>
      <c r="ZC5" s="102"/>
      <c r="ZD5" s="102"/>
      <c r="ZE5" s="102"/>
      <c r="ZF5" s="102"/>
      <c r="ZG5" s="102"/>
      <c r="ZH5" s="102"/>
      <c r="ZI5" s="102"/>
      <c r="ZJ5" s="102"/>
      <c r="ZK5" s="102"/>
      <c r="ZL5" s="102"/>
      <c r="ZM5" s="102"/>
      <c r="ZN5" s="102"/>
      <c r="ZO5" s="102"/>
      <c r="ZP5" s="102"/>
      <c r="ZQ5" s="102"/>
      <c r="ZR5" s="102"/>
      <c r="ZS5" s="102"/>
      <c r="ZT5" s="102"/>
      <c r="ZU5" s="102"/>
      <c r="ZV5" s="102"/>
      <c r="ZW5" s="102"/>
      <c r="ZX5" s="102"/>
      <c r="ZY5" s="102"/>
      <c r="ZZ5" s="102"/>
      <c r="AAA5" s="102"/>
      <c r="AAB5" s="102"/>
      <c r="AAC5" s="102"/>
      <c r="AAD5" s="102"/>
      <c r="AAE5" s="102"/>
      <c r="AAF5" s="102"/>
      <c r="AAG5" s="102"/>
      <c r="AAH5" s="102"/>
      <c r="AAI5" s="102"/>
      <c r="AAJ5" s="102"/>
      <c r="AAK5" s="102"/>
      <c r="AAL5" s="102"/>
      <c r="AAM5" s="102"/>
      <c r="AAN5" s="102"/>
      <c r="AAO5" s="102"/>
      <c r="AAP5" s="102"/>
      <c r="AAQ5" s="102"/>
      <c r="AAR5" s="102"/>
      <c r="AAS5" s="102"/>
      <c r="AAT5" s="102"/>
      <c r="AAU5" s="102"/>
      <c r="AAV5" s="102"/>
      <c r="AAW5" s="102"/>
      <c r="AAX5" s="102"/>
      <c r="AAY5" s="102"/>
      <c r="AAZ5" s="102"/>
      <c r="ABA5" s="102"/>
      <c r="ABB5" s="102"/>
      <c r="ABC5" s="102"/>
      <c r="ABD5" s="102"/>
      <c r="ABE5" s="102"/>
      <c r="ABF5" s="102"/>
      <c r="ABG5" s="102"/>
      <c r="ABH5" s="102"/>
      <c r="ABI5" s="102"/>
      <c r="ABJ5" s="102"/>
      <c r="ABK5" s="102"/>
      <c r="ABL5" s="102"/>
      <c r="ABM5" s="102"/>
      <c r="ABN5" s="102"/>
      <c r="ABO5" s="102"/>
      <c r="ABP5" s="102"/>
      <c r="ABQ5" s="102"/>
      <c r="ABR5" s="102"/>
      <c r="ABS5" s="102"/>
      <c r="ABT5" s="102"/>
      <c r="ABU5" s="102"/>
      <c r="ABV5" s="102"/>
      <c r="ABW5" s="102"/>
      <c r="ABX5" s="102"/>
      <c r="ABY5" s="102"/>
      <c r="ABZ5" s="102"/>
      <c r="ACA5" s="102"/>
      <c r="ACB5" s="102"/>
      <c r="ACC5" s="102"/>
      <c r="ACD5" s="102"/>
      <c r="ACE5" s="102"/>
      <c r="ACF5" s="102"/>
      <c r="ACG5" s="102"/>
      <c r="ACH5" s="102"/>
      <c r="ACI5" s="102"/>
      <c r="ACJ5" s="102"/>
      <c r="ACK5" s="102"/>
      <c r="ACL5" s="102"/>
      <c r="ACM5" s="102"/>
      <c r="ACN5" s="102"/>
      <c r="ACO5" s="102"/>
      <c r="ACP5" s="102"/>
      <c r="ACQ5" s="102"/>
      <c r="ACR5" s="102"/>
      <c r="ACS5" s="102"/>
      <c r="ACT5" s="102"/>
      <c r="ACU5" s="102"/>
      <c r="ACV5" s="102"/>
      <c r="ACW5" s="102"/>
      <c r="ACX5" s="102"/>
      <c r="ACY5" s="102"/>
      <c r="ACZ5" s="102"/>
      <c r="ADA5" s="102"/>
      <c r="ADB5" s="102"/>
      <c r="ADC5" s="102"/>
      <c r="ADD5" s="102"/>
      <c r="ADE5" s="102"/>
      <c r="ADF5" s="102"/>
      <c r="ADG5" s="102"/>
      <c r="ADH5" s="102"/>
      <c r="ADI5" s="102"/>
      <c r="ADJ5" s="102"/>
      <c r="ADK5" s="102"/>
      <c r="ADL5" s="102"/>
      <c r="ADM5" s="102"/>
      <c r="ADN5" s="102"/>
      <c r="ADO5" s="102"/>
      <c r="ADP5" s="102"/>
      <c r="ADQ5" s="102"/>
      <c r="ADR5" s="102"/>
      <c r="ADS5" s="102"/>
      <c r="ADT5" s="102"/>
      <c r="ADU5" s="102"/>
      <c r="ADV5" s="102"/>
      <c r="ADW5" s="102"/>
      <c r="ADX5" s="102"/>
      <c r="ADY5" s="102"/>
      <c r="ADZ5" s="102"/>
      <c r="AEA5" s="102"/>
      <c r="AEB5" s="102"/>
      <c r="AEC5" s="102"/>
      <c r="AED5" s="102"/>
      <c r="AEE5" s="102"/>
      <c r="AEF5" s="102"/>
      <c r="AEG5" s="102"/>
      <c r="AEH5" s="102"/>
      <c r="AEI5" s="102"/>
      <c r="AEJ5" s="102"/>
      <c r="AEK5" s="102"/>
      <c r="AEL5" s="102"/>
      <c r="AEM5" s="102"/>
      <c r="AEN5" s="102"/>
      <c r="AEO5" s="102"/>
      <c r="AEP5" s="102"/>
      <c r="AEQ5" s="102"/>
      <c r="AER5" s="102"/>
      <c r="AES5" s="102"/>
      <c r="AET5" s="102"/>
      <c r="AEU5" s="102"/>
      <c r="AEV5" s="102"/>
      <c r="AEW5" s="102"/>
      <c r="AEX5" s="102"/>
      <c r="AEY5" s="102"/>
      <c r="AEZ5" s="102"/>
      <c r="AFA5" s="102"/>
      <c r="AFB5" s="102"/>
      <c r="AFC5" s="102"/>
      <c r="AFD5" s="102"/>
      <c r="AFE5" s="102"/>
      <c r="AFF5" s="102"/>
      <c r="AFG5" s="102"/>
      <c r="AFH5" s="102"/>
      <c r="AFI5" s="102"/>
      <c r="AFJ5" s="102"/>
      <c r="AFK5" s="102"/>
      <c r="AFL5" s="102"/>
      <c r="AFM5" s="102"/>
      <c r="AFN5" s="102"/>
      <c r="AFO5" s="102"/>
      <c r="AFP5" s="102"/>
      <c r="AFQ5" s="102"/>
      <c r="AFR5" s="102"/>
      <c r="AFS5" s="102"/>
      <c r="AFT5" s="102"/>
      <c r="AFU5" s="102"/>
      <c r="AFV5" s="102"/>
      <c r="AFW5" s="102"/>
      <c r="AFX5" s="102"/>
      <c r="AFY5" s="102"/>
      <c r="AFZ5" s="102"/>
      <c r="AGA5" s="102"/>
      <c r="AGB5" s="102"/>
      <c r="AGC5" s="102"/>
      <c r="AGD5" s="102"/>
      <c r="AGE5" s="102"/>
      <c r="AGF5" s="102"/>
      <c r="AGG5" s="102"/>
      <c r="AGH5" s="102"/>
      <c r="AGI5" s="102"/>
      <c r="AGJ5" s="102"/>
      <c r="AGK5" s="102"/>
      <c r="AGL5" s="102"/>
      <c r="AGM5" s="102"/>
      <c r="AGN5" s="102"/>
      <c r="AGO5" s="102"/>
      <c r="AGP5" s="102"/>
      <c r="AGQ5" s="102"/>
      <c r="AGR5" s="102"/>
      <c r="AGS5" s="102"/>
      <c r="AGT5" s="102"/>
      <c r="AGU5" s="102"/>
      <c r="AGV5" s="102"/>
      <c r="AGW5" s="102"/>
      <c r="AGX5" s="102"/>
      <c r="AGY5" s="102"/>
      <c r="AGZ5" s="102"/>
      <c r="AHA5" s="102"/>
      <c r="AHB5" s="102"/>
      <c r="AHC5" s="102"/>
      <c r="AHD5" s="102"/>
      <c r="AHE5" s="102"/>
      <c r="AHF5" s="102"/>
      <c r="AHG5" s="102"/>
      <c r="AHH5" s="102"/>
      <c r="AHI5" s="102"/>
      <c r="AHJ5" s="102"/>
      <c r="AHK5" s="102"/>
      <c r="AHL5" s="102"/>
      <c r="AHM5" s="102"/>
      <c r="AHN5" s="102"/>
      <c r="AHO5" s="102"/>
      <c r="AHP5" s="102"/>
      <c r="AHQ5" s="102"/>
      <c r="AHR5" s="102"/>
      <c r="AHS5" s="102"/>
      <c r="AHT5" s="102"/>
      <c r="AHU5" s="102"/>
      <c r="AHV5" s="102"/>
      <c r="AHW5" s="102"/>
      <c r="AHX5" s="102"/>
      <c r="AHY5" s="102"/>
      <c r="AHZ5" s="102"/>
      <c r="AIA5" s="102"/>
      <c r="AIB5" s="102"/>
      <c r="AIC5" s="102"/>
      <c r="AID5" s="102"/>
      <c r="AIE5" s="102"/>
      <c r="AIF5" s="102"/>
      <c r="AIG5" s="102"/>
      <c r="AIH5" s="102"/>
      <c r="AII5" s="102"/>
      <c r="AIJ5" s="102"/>
      <c r="AIK5" s="102"/>
      <c r="AIL5" s="102"/>
      <c r="AIM5" s="102"/>
      <c r="AIN5" s="102"/>
      <c r="AIO5" s="102"/>
      <c r="AIP5" s="102"/>
      <c r="AIQ5" s="102"/>
      <c r="AIR5" s="102"/>
      <c r="AIS5" s="102"/>
      <c r="AIT5" s="102"/>
      <c r="AIU5" s="102"/>
      <c r="AIV5" s="102"/>
      <c r="AIW5" s="102"/>
      <c r="AIX5" s="102"/>
      <c r="AIY5" s="102"/>
      <c r="AIZ5" s="102"/>
      <c r="AJA5" s="102"/>
      <c r="AJB5" s="102"/>
      <c r="AJC5" s="102"/>
      <c r="AJD5" s="102"/>
      <c r="AJE5" s="102"/>
      <c r="AJF5" s="102"/>
      <c r="AJG5" s="102"/>
      <c r="AJH5" s="102"/>
      <c r="AJI5" s="102"/>
      <c r="AJJ5" s="102"/>
      <c r="AJK5" s="102"/>
      <c r="AJL5" s="102"/>
      <c r="AJM5" s="102"/>
      <c r="AJN5" s="102"/>
      <c r="AJO5" s="102"/>
      <c r="AJP5" s="102"/>
      <c r="AJQ5" s="102"/>
      <c r="AJR5" s="102"/>
      <c r="AJS5" s="102"/>
      <c r="AJT5" s="102"/>
      <c r="AJU5" s="102"/>
      <c r="AJV5" s="102"/>
      <c r="AJW5" s="102"/>
      <c r="AJX5" s="102"/>
      <c r="AJY5" s="102"/>
      <c r="AJZ5" s="102"/>
      <c r="AKA5" s="102"/>
      <c r="AKB5" s="102"/>
      <c r="AKC5" s="102"/>
      <c r="AKD5" s="102"/>
      <c r="AKE5" s="102"/>
      <c r="AKF5" s="102"/>
      <c r="AKG5" s="102"/>
      <c r="AKH5" s="102"/>
      <c r="AKI5" s="102"/>
      <c r="AKJ5" s="102"/>
      <c r="AKK5" s="102"/>
      <c r="AKL5" s="102"/>
      <c r="AKM5" s="102"/>
      <c r="AKN5" s="102"/>
      <c r="AKO5" s="102"/>
      <c r="AKP5" s="102"/>
      <c r="AKQ5" s="102"/>
      <c r="AKR5" s="102"/>
      <c r="AKS5" s="102"/>
      <c r="AKT5" s="102"/>
      <c r="AKU5" s="102"/>
      <c r="AKV5" s="102"/>
      <c r="AKW5" s="102"/>
      <c r="AKX5" s="102"/>
      <c r="AKY5" s="102"/>
      <c r="AKZ5" s="102"/>
      <c r="ALA5" s="102"/>
      <c r="ALB5" s="102"/>
      <c r="ALC5" s="102"/>
      <c r="ALD5" s="102"/>
      <c r="ALE5" s="102"/>
      <c r="ALF5" s="102"/>
      <c r="ALG5" s="102"/>
      <c r="ALH5" s="102"/>
    </row>
    <row r="6" spans="1:998" s="103" customFormat="1" ht="15.6" customHeight="1" x14ac:dyDescent="0.3">
      <c r="A6" s="161"/>
      <c r="B6" s="161"/>
      <c r="C6" s="159" t="s">
        <v>5</v>
      </c>
      <c r="D6" s="102"/>
      <c r="E6" s="102"/>
      <c r="F6" s="102"/>
      <c r="G6" s="102"/>
      <c r="H6" s="102"/>
      <c r="I6" s="102"/>
      <c r="J6" s="102"/>
      <c r="K6" s="102"/>
      <c r="L6" s="102"/>
      <c r="M6" s="102"/>
      <c r="N6" s="102"/>
      <c r="O6" s="102"/>
      <c r="P6" s="102"/>
      <c r="Q6" s="102"/>
      <c r="R6" s="102"/>
      <c r="S6" s="102"/>
      <c r="T6" s="102"/>
      <c r="U6" s="197"/>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c r="KM6" s="102"/>
      <c r="KN6" s="102"/>
      <c r="KO6" s="102"/>
      <c r="KP6" s="102"/>
      <c r="KQ6" s="102"/>
      <c r="KR6" s="102"/>
      <c r="KS6" s="102"/>
      <c r="KT6" s="102"/>
      <c r="KU6" s="102"/>
      <c r="KV6" s="102"/>
      <c r="KW6" s="102"/>
      <c r="KX6" s="102"/>
      <c r="KY6" s="102"/>
      <c r="KZ6" s="102"/>
      <c r="LA6" s="102"/>
      <c r="LB6" s="102"/>
      <c r="LC6" s="102"/>
      <c r="LD6" s="102"/>
      <c r="LE6" s="102"/>
      <c r="LF6" s="102"/>
      <c r="LG6" s="102"/>
      <c r="LH6" s="102"/>
      <c r="LI6" s="102"/>
      <c r="LJ6" s="102"/>
      <c r="LK6" s="102"/>
      <c r="LL6" s="102"/>
      <c r="LM6" s="102"/>
      <c r="LN6" s="102"/>
      <c r="LO6" s="102"/>
      <c r="LP6" s="102"/>
      <c r="LQ6" s="102"/>
      <c r="LR6" s="102"/>
      <c r="LS6" s="102"/>
      <c r="LT6" s="102"/>
      <c r="LU6" s="102"/>
      <c r="LV6" s="102"/>
      <c r="LW6" s="102"/>
      <c r="LX6" s="102"/>
      <c r="LY6" s="102"/>
      <c r="LZ6" s="102"/>
      <c r="MA6" s="102"/>
      <c r="MB6" s="102"/>
      <c r="MC6" s="102"/>
      <c r="MD6" s="102"/>
      <c r="ME6" s="102"/>
      <c r="MF6" s="102"/>
      <c r="MG6" s="102"/>
      <c r="MH6" s="102"/>
      <c r="MI6" s="102"/>
      <c r="MJ6" s="102"/>
      <c r="MK6" s="102"/>
      <c r="ML6" s="102"/>
      <c r="MM6" s="102"/>
      <c r="MN6" s="102"/>
      <c r="MO6" s="102"/>
      <c r="MP6" s="102"/>
      <c r="MQ6" s="102"/>
      <c r="MR6" s="102"/>
      <c r="MS6" s="102"/>
      <c r="MT6" s="102"/>
      <c r="MU6" s="102"/>
      <c r="MV6" s="102"/>
      <c r="MW6" s="102"/>
      <c r="MX6" s="102"/>
      <c r="MY6" s="102"/>
      <c r="MZ6" s="102"/>
      <c r="NA6" s="102"/>
      <c r="NB6" s="102"/>
      <c r="NC6" s="102"/>
      <c r="ND6" s="102"/>
      <c r="NE6" s="102"/>
      <c r="NF6" s="102"/>
      <c r="NG6" s="102"/>
      <c r="NH6" s="102"/>
      <c r="NI6" s="102"/>
      <c r="NJ6" s="102"/>
      <c r="NK6" s="102"/>
      <c r="NL6" s="102"/>
      <c r="NM6" s="102"/>
      <c r="NN6" s="102"/>
      <c r="NO6" s="102"/>
      <c r="NP6" s="102"/>
      <c r="NQ6" s="102"/>
      <c r="NR6" s="102"/>
      <c r="NS6" s="102"/>
      <c r="NT6" s="102"/>
      <c r="NU6" s="102"/>
      <c r="NV6" s="102"/>
      <c r="NW6" s="102"/>
      <c r="NX6" s="102"/>
      <c r="NY6" s="102"/>
      <c r="NZ6" s="102"/>
      <c r="OA6" s="102"/>
      <c r="OB6" s="102"/>
      <c r="OC6" s="102"/>
      <c r="OD6" s="102"/>
      <c r="OE6" s="102"/>
      <c r="OF6" s="102"/>
      <c r="OG6" s="102"/>
      <c r="OH6" s="102"/>
      <c r="OI6" s="102"/>
      <c r="OJ6" s="102"/>
      <c r="OK6" s="102"/>
      <c r="OL6" s="102"/>
      <c r="OM6" s="102"/>
      <c r="ON6" s="102"/>
      <c r="OO6" s="102"/>
      <c r="OP6" s="102"/>
      <c r="OQ6" s="102"/>
      <c r="OR6" s="102"/>
      <c r="OS6" s="102"/>
      <c r="OT6" s="102"/>
      <c r="OU6" s="102"/>
      <c r="OV6" s="102"/>
      <c r="OW6" s="102"/>
      <c r="OX6" s="102"/>
      <c r="OY6" s="102"/>
      <c r="OZ6" s="102"/>
      <c r="PA6" s="102"/>
      <c r="PB6" s="102"/>
      <c r="PC6" s="102"/>
      <c r="PD6" s="102"/>
      <c r="PE6" s="102"/>
      <c r="PF6" s="102"/>
      <c r="PG6" s="102"/>
      <c r="PH6" s="102"/>
      <c r="PI6" s="102"/>
      <c r="PJ6" s="102"/>
      <c r="PK6" s="102"/>
      <c r="PL6" s="102"/>
      <c r="PM6" s="102"/>
      <c r="PN6" s="102"/>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2"/>
      <c r="RA6" s="102"/>
      <c r="RB6" s="102"/>
      <c r="RC6" s="102"/>
      <c r="RD6" s="102"/>
      <c r="RE6" s="102"/>
      <c r="RF6" s="102"/>
      <c r="RG6" s="102"/>
      <c r="RH6" s="102"/>
      <c r="RI6" s="102"/>
      <c r="RJ6" s="102"/>
      <c r="RK6" s="102"/>
      <c r="RL6" s="102"/>
      <c r="RM6" s="102"/>
      <c r="RN6" s="102"/>
      <c r="RO6" s="102"/>
      <c r="RP6" s="102"/>
      <c r="RQ6" s="102"/>
      <c r="RR6" s="102"/>
      <c r="RS6" s="102"/>
      <c r="RT6" s="102"/>
      <c r="RU6" s="102"/>
      <c r="RV6" s="102"/>
      <c r="RW6" s="102"/>
      <c r="RX6" s="102"/>
      <c r="RY6" s="102"/>
      <c r="RZ6" s="102"/>
      <c r="SA6" s="102"/>
      <c r="SB6" s="102"/>
      <c r="SC6" s="102"/>
      <c r="SD6" s="102"/>
      <c r="SE6" s="102"/>
      <c r="SF6" s="102"/>
      <c r="SG6" s="102"/>
      <c r="SH6" s="102"/>
      <c r="SI6" s="102"/>
      <c r="SJ6" s="102"/>
      <c r="SK6" s="102"/>
      <c r="SL6" s="102"/>
      <c r="SM6" s="102"/>
      <c r="SN6" s="102"/>
      <c r="SO6" s="102"/>
      <c r="SP6" s="102"/>
      <c r="SQ6" s="102"/>
      <c r="SR6" s="102"/>
      <c r="SS6" s="102"/>
      <c r="ST6" s="102"/>
      <c r="SU6" s="102"/>
      <c r="SV6" s="102"/>
      <c r="SW6" s="102"/>
      <c r="SX6" s="102"/>
      <c r="SY6" s="102"/>
      <c r="SZ6" s="102"/>
      <c r="TA6" s="102"/>
      <c r="TB6" s="102"/>
      <c r="TC6" s="102"/>
      <c r="TD6" s="102"/>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2"/>
      <c r="UD6" s="102"/>
      <c r="UE6" s="102"/>
      <c r="UF6" s="102"/>
      <c r="UG6" s="102"/>
      <c r="UH6" s="102"/>
      <c r="UI6" s="102"/>
      <c r="UJ6" s="102"/>
      <c r="UK6" s="102"/>
      <c r="UL6" s="102"/>
      <c r="UM6" s="102"/>
      <c r="UN6" s="102"/>
      <c r="UO6" s="102"/>
      <c r="UP6" s="102"/>
      <c r="UQ6" s="102"/>
      <c r="UR6" s="102"/>
      <c r="US6" s="102"/>
      <c r="UT6" s="102"/>
      <c r="UU6" s="102"/>
      <c r="UV6" s="102"/>
      <c r="UW6" s="102"/>
      <c r="UX6" s="102"/>
      <c r="UY6" s="102"/>
      <c r="UZ6" s="102"/>
      <c r="VA6" s="102"/>
      <c r="VB6" s="102"/>
      <c r="VC6" s="102"/>
      <c r="VD6" s="102"/>
      <c r="VE6" s="102"/>
      <c r="VF6" s="102"/>
      <c r="VG6" s="102"/>
      <c r="VH6" s="102"/>
      <c r="VI6" s="102"/>
      <c r="VJ6" s="102"/>
      <c r="VK6" s="102"/>
      <c r="VL6" s="102"/>
      <c r="VM6" s="102"/>
      <c r="VN6" s="102"/>
      <c r="VO6" s="102"/>
      <c r="VP6" s="102"/>
      <c r="VQ6" s="102"/>
      <c r="VR6" s="102"/>
      <c r="VS6" s="102"/>
      <c r="VT6" s="102"/>
      <c r="VU6" s="102"/>
      <c r="VV6" s="102"/>
      <c r="VW6" s="102"/>
      <c r="VX6" s="102"/>
      <c r="VY6" s="102"/>
      <c r="VZ6" s="102"/>
      <c r="WA6" s="102"/>
      <c r="WB6" s="102"/>
      <c r="WC6" s="102"/>
      <c r="WD6" s="102"/>
      <c r="WE6" s="102"/>
      <c r="WF6" s="102"/>
      <c r="WG6" s="102"/>
      <c r="WH6" s="102"/>
      <c r="WI6" s="102"/>
      <c r="WJ6" s="102"/>
      <c r="WK6" s="102"/>
      <c r="WL6" s="102"/>
      <c r="WM6" s="102"/>
      <c r="WN6" s="102"/>
      <c r="WO6" s="102"/>
      <c r="WP6" s="102"/>
      <c r="WQ6" s="102"/>
      <c r="WR6" s="102"/>
      <c r="WS6" s="102"/>
      <c r="WT6" s="102"/>
      <c r="WU6" s="102"/>
      <c r="WV6" s="102"/>
      <c r="WW6" s="102"/>
      <c r="WX6" s="102"/>
      <c r="WY6" s="102"/>
      <c r="WZ6" s="102"/>
      <c r="XA6" s="102"/>
      <c r="XB6" s="102"/>
      <c r="XC6" s="102"/>
      <c r="XD6" s="102"/>
      <c r="XE6" s="102"/>
      <c r="XF6" s="102"/>
      <c r="XG6" s="102"/>
      <c r="XH6" s="102"/>
      <c r="XI6" s="102"/>
      <c r="XJ6" s="102"/>
      <c r="XK6" s="102"/>
      <c r="XL6" s="102"/>
      <c r="XM6" s="102"/>
      <c r="XN6" s="102"/>
      <c r="XO6" s="102"/>
      <c r="XP6" s="102"/>
      <c r="XQ6" s="102"/>
      <c r="XR6" s="102"/>
      <c r="XS6" s="102"/>
      <c r="XT6" s="102"/>
      <c r="XU6" s="102"/>
      <c r="XV6" s="102"/>
      <c r="XW6" s="102"/>
      <c r="XX6" s="102"/>
      <c r="XY6" s="102"/>
      <c r="XZ6" s="102"/>
      <c r="YA6" s="102"/>
      <c r="YB6" s="102"/>
      <c r="YC6" s="102"/>
      <c r="YD6" s="102"/>
      <c r="YE6" s="102"/>
      <c r="YF6" s="102"/>
      <c r="YG6" s="102"/>
      <c r="YH6" s="102"/>
      <c r="YI6" s="102"/>
      <c r="YJ6" s="102"/>
      <c r="YK6" s="102"/>
      <c r="YL6" s="102"/>
      <c r="YM6" s="102"/>
      <c r="YN6" s="102"/>
      <c r="YO6" s="102"/>
      <c r="YP6" s="102"/>
      <c r="YQ6" s="102"/>
      <c r="YR6" s="102"/>
      <c r="YS6" s="102"/>
      <c r="YT6" s="102"/>
      <c r="YU6" s="102"/>
      <c r="YV6" s="102"/>
      <c r="YW6" s="102"/>
      <c r="YX6" s="102"/>
      <c r="YY6" s="102"/>
      <c r="YZ6" s="102"/>
      <c r="ZA6" s="102"/>
      <c r="ZB6" s="102"/>
      <c r="ZC6" s="102"/>
      <c r="ZD6" s="102"/>
      <c r="ZE6" s="102"/>
      <c r="ZF6" s="102"/>
      <c r="ZG6" s="102"/>
      <c r="ZH6" s="102"/>
      <c r="ZI6" s="102"/>
      <c r="ZJ6" s="102"/>
      <c r="ZK6" s="102"/>
      <c r="ZL6" s="102"/>
      <c r="ZM6" s="102"/>
      <c r="ZN6" s="102"/>
      <c r="ZO6" s="102"/>
      <c r="ZP6" s="102"/>
      <c r="ZQ6" s="102"/>
      <c r="ZR6" s="102"/>
      <c r="ZS6" s="102"/>
      <c r="ZT6" s="102"/>
      <c r="ZU6" s="102"/>
      <c r="ZV6" s="102"/>
      <c r="ZW6" s="102"/>
      <c r="ZX6" s="102"/>
      <c r="ZY6" s="102"/>
      <c r="ZZ6" s="102"/>
      <c r="AAA6" s="102"/>
      <c r="AAB6" s="102"/>
      <c r="AAC6" s="102"/>
      <c r="AAD6" s="102"/>
      <c r="AAE6" s="102"/>
      <c r="AAF6" s="102"/>
      <c r="AAG6" s="102"/>
      <c r="AAH6" s="102"/>
      <c r="AAI6" s="102"/>
      <c r="AAJ6" s="102"/>
      <c r="AAK6" s="102"/>
      <c r="AAL6" s="102"/>
      <c r="AAM6" s="102"/>
      <c r="AAN6" s="102"/>
      <c r="AAO6" s="102"/>
      <c r="AAP6" s="102"/>
      <c r="AAQ6" s="102"/>
      <c r="AAR6" s="102"/>
      <c r="AAS6" s="102"/>
      <c r="AAT6" s="102"/>
      <c r="AAU6" s="102"/>
      <c r="AAV6" s="102"/>
      <c r="AAW6" s="102"/>
      <c r="AAX6" s="102"/>
      <c r="AAY6" s="102"/>
      <c r="AAZ6" s="102"/>
      <c r="ABA6" s="102"/>
      <c r="ABB6" s="102"/>
      <c r="ABC6" s="102"/>
      <c r="ABD6" s="102"/>
      <c r="ABE6" s="102"/>
      <c r="ABF6" s="102"/>
      <c r="ABG6" s="102"/>
      <c r="ABH6" s="102"/>
      <c r="ABI6" s="102"/>
      <c r="ABJ6" s="102"/>
      <c r="ABK6" s="102"/>
      <c r="ABL6" s="102"/>
      <c r="ABM6" s="102"/>
      <c r="ABN6" s="102"/>
      <c r="ABO6" s="102"/>
      <c r="ABP6" s="102"/>
      <c r="ABQ6" s="102"/>
      <c r="ABR6" s="102"/>
      <c r="ABS6" s="102"/>
      <c r="ABT6" s="102"/>
      <c r="ABU6" s="102"/>
      <c r="ABV6" s="102"/>
      <c r="ABW6" s="102"/>
      <c r="ABX6" s="102"/>
      <c r="ABY6" s="102"/>
      <c r="ABZ6" s="102"/>
      <c r="ACA6" s="102"/>
      <c r="ACB6" s="102"/>
      <c r="ACC6" s="102"/>
      <c r="ACD6" s="102"/>
      <c r="ACE6" s="102"/>
      <c r="ACF6" s="102"/>
      <c r="ACG6" s="102"/>
      <c r="ACH6" s="102"/>
      <c r="ACI6" s="102"/>
      <c r="ACJ6" s="102"/>
      <c r="ACK6" s="102"/>
      <c r="ACL6" s="102"/>
      <c r="ACM6" s="102"/>
      <c r="ACN6" s="102"/>
      <c r="ACO6" s="102"/>
      <c r="ACP6" s="102"/>
      <c r="ACQ6" s="102"/>
      <c r="ACR6" s="102"/>
      <c r="ACS6" s="102"/>
      <c r="ACT6" s="102"/>
      <c r="ACU6" s="102"/>
      <c r="ACV6" s="102"/>
      <c r="ACW6" s="102"/>
      <c r="ACX6" s="102"/>
      <c r="ACY6" s="102"/>
      <c r="ACZ6" s="102"/>
      <c r="ADA6" s="102"/>
      <c r="ADB6" s="102"/>
      <c r="ADC6" s="102"/>
      <c r="ADD6" s="102"/>
      <c r="ADE6" s="102"/>
      <c r="ADF6" s="102"/>
      <c r="ADG6" s="102"/>
      <c r="ADH6" s="102"/>
      <c r="ADI6" s="102"/>
      <c r="ADJ6" s="102"/>
      <c r="ADK6" s="102"/>
      <c r="ADL6" s="102"/>
      <c r="ADM6" s="102"/>
      <c r="ADN6" s="102"/>
      <c r="ADO6" s="102"/>
      <c r="ADP6" s="102"/>
      <c r="ADQ6" s="102"/>
      <c r="ADR6" s="102"/>
      <c r="ADS6" s="102"/>
      <c r="ADT6" s="102"/>
      <c r="ADU6" s="102"/>
      <c r="ADV6" s="102"/>
      <c r="ADW6" s="102"/>
      <c r="ADX6" s="102"/>
      <c r="ADY6" s="102"/>
      <c r="ADZ6" s="102"/>
      <c r="AEA6" s="102"/>
      <c r="AEB6" s="102"/>
      <c r="AEC6" s="102"/>
      <c r="AED6" s="102"/>
      <c r="AEE6" s="102"/>
      <c r="AEF6" s="102"/>
      <c r="AEG6" s="102"/>
      <c r="AEH6" s="102"/>
      <c r="AEI6" s="102"/>
      <c r="AEJ6" s="102"/>
      <c r="AEK6" s="102"/>
      <c r="AEL6" s="102"/>
      <c r="AEM6" s="102"/>
      <c r="AEN6" s="102"/>
      <c r="AEO6" s="102"/>
      <c r="AEP6" s="102"/>
      <c r="AEQ6" s="102"/>
      <c r="AER6" s="102"/>
      <c r="AES6" s="102"/>
      <c r="AET6" s="102"/>
      <c r="AEU6" s="102"/>
      <c r="AEV6" s="102"/>
      <c r="AEW6" s="102"/>
      <c r="AEX6" s="102"/>
      <c r="AEY6" s="102"/>
      <c r="AEZ6" s="102"/>
      <c r="AFA6" s="102"/>
      <c r="AFB6" s="102"/>
      <c r="AFC6" s="102"/>
      <c r="AFD6" s="102"/>
      <c r="AFE6" s="102"/>
      <c r="AFF6" s="102"/>
      <c r="AFG6" s="102"/>
      <c r="AFH6" s="102"/>
      <c r="AFI6" s="102"/>
      <c r="AFJ6" s="102"/>
      <c r="AFK6" s="102"/>
      <c r="AFL6" s="102"/>
      <c r="AFM6" s="102"/>
      <c r="AFN6" s="102"/>
      <c r="AFO6" s="102"/>
      <c r="AFP6" s="102"/>
      <c r="AFQ6" s="102"/>
      <c r="AFR6" s="102"/>
      <c r="AFS6" s="102"/>
      <c r="AFT6" s="102"/>
      <c r="AFU6" s="102"/>
      <c r="AFV6" s="102"/>
      <c r="AFW6" s="102"/>
      <c r="AFX6" s="102"/>
      <c r="AFY6" s="102"/>
      <c r="AFZ6" s="102"/>
      <c r="AGA6" s="102"/>
      <c r="AGB6" s="102"/>
      <c r="AGC6" s="102"/>
      <c r="AGD6" s="102"/>
      <c r="AGE6" s="102"/>
      <c r="AGF6" s="102"/>
      <c r="AGG6" s="102"/>
      <c r="AGH6" s="102"/>
      <c r="AGI6" s="102"/>
      <c r="AGJ6" s="102"/>
      <c r="AGK6" s="102"/>
      <c r="AGL6" s="102"/>
      <c r="AGM6" s="102"/>
      <c r="AGN6" s="102"/>
      <c r="AGO6" s="102"/>
      <c r="AGP6" s="102"/>
      <c r="AGQ6" s="102"/>
      <c r="AGR6" s="102"/>
      <c r="AGS6" s="102"/>
      <c r="AGT6" s="102"/>
      <c r="AGU6" s="102"/>
      <c r="AGV6" s="102"/>
      <c r="AGW6" s="102"/>
      <c r="AGX6" s="102"/>
      <c r="AGY6" s="102"/>
      <c r="AGZ6" s="102"/>
      <c r="AHA6" s="102"/>
      <c r="AHB6" s="102"/>
      <c r="AHC6" s="102"/>
      <c r="AHD6" s="102"/>
      <c r="AHE6" s="102"/>
      <c r="AHF6" s="102"/>
      <c r="AHG6" s="102"/>
      <c r="AHH6" s="102"/>
      <c r="AHI6" s="102"/>
      <c r="AHJ6" s="102"/>
      <c r="AHK6" s="102"/>
      <c r="AHL6" s="102"/>
      <c r="AHM6" s="102"/>
      <c r="AHN6" s="102"/>
      <c r="AHO6" s="102"/>
      <c r="AHP6" s="102"/>
      <c r="AHQ6" s="102"/>
      <c r="AHR6" s="102"/>
      <c r="AHS6" s="102"/>
      <c r="AHT6" s="102"/>
      <c r="AHU6" s="102"/>
      <c r="AHV6" s="102"/>
      <c r="AHW6" s="102"/>
      <c r="AHX6" s="102"/>
      <c r="AHY6" s="102"/>
      <c r="AHZ6" s="102"/>
      <c r="AIA6" s="102"/>
      <c r="AIB6" s="102"/>
      <c r="AIC6" s="102"/>
      <c r="AID6" s="102"/>
      <c r="AIE6" s="102"/>
      <c r="AIF6" s="102"/>
      <c r="AIG6" s="102"/>
      <c r="AIH6" s="102"/>
      <c r="AII6" s="102"/>
      <c r="AIJ6" s="102"/>
      <c r="AIK6" s="102"/>
      <c r="AIL6" s="102"/>
      <c r="AIM6" s="102"/>
      <c r="AIN6" s="102"/>
      <c r="AIO6" s="102"/>
      <c r="AIP6" s="102"/>
      <c r="AIQ6" s="102"/>
      <c r="AIR6" s="102"/>
      <c r="AIS6" s="102"/>
      <c r="AIT6" s="102"/>
      <c r="AIU6" s="102"/>
      <c r="AIV6" s="102"/>
      <c r="AIW6" s="102"/>
      <c r="AIX6" s="102"/>
      <c r="AIY6" s="102"/>
      <c r="AIZ6" s="102"/>
      <c r="AJA6" s="102"/>
      <c r="AJB6" s="102"/>
      <c r="AJC6" s="102"/>
      <c r="AJD6" s="102"/>
      <c r="AJE6" s="102"/>
      <c r="AJF6" s="102"/>
      <c r="AJG6" s="102"/>
      <c r="AJH6" s="102"/>
      <c r="AJI6" s="102"/>
      <c r="AJJ6" s="102"/>
      <c r="AJK6" s="102"/>
      <c r="AJL6" s="102"/>
      <c r="AJM6" s="102"/>
      <c r="AJN6" s="102"/>
      <c r="AJO6" s="102"/>
      <c r="AJP6" s="102"/>
      <c r="AJQ6" s="102"/>
      <c r="AJR6" s="102"/>
      <c r="AJS6" s="102"/>
      <c r="AJT6" s="102"/>
      <c r="AJU6" s="102"/>
      <c r="AJV6" s="102"/>
      <c r="AJW6" s="102"/>
      <c r="AJX6" s="102"/>
      <c r="AJY6" s="102"/>
      <c r="AJZ6" s="102"/>
      <c r="AKA6" s="102"/>
      <c r="AKB6" s="102"/>
      <c r="AKC6" s="102"/>
      <c r="AKD6" s="102"/>
      <c r="AKE6" s="102"/>
      <c r="AKF6" s="102"/>
      <c r="AKG6" s="102"/>
      <c r="AKH6" s="102"/>
      <c r="AKI6" s="102"/>
      <c r="AKJ6" s="102"/>
      <c r="AKK6" s="102"/>
      <c r="AKL6" s="102"/>
      <c r="AKM6" s="102"/>
      <c r="AKN6" s="102"/>
      <c r="AKO6" s="102"/>
      <c r="AKP6" s="102"/>
      <c r="AKQ6" s="102"/>
      <c r="AKR6" s="102"/>
      <c r="AKS6" s="102"/>
      <c r="AKT6" s="102"/>
      <c r="AKU6" s="102"/>
      <c r="AKV6" s="102"/>
      <c r="AKW6" s="102"/>
      <c r="AKX6" s="102"/>
      <c r="AKY6" s="102"/>
      <c r="AKZ6" s="102"/>
      <c r="ALA6" s="102"/>
      <c r="ALB6" s="102"/>
      <c r="ALC6" s="102"/>
      <c r="ALD6" s="102"/>
      <c r="ALE6" s="102"/>
      <c r="ALF6" s="102"/>
      <c r="ALG6" s="102"/>
      <c r="ALH6" s="102"/>
    </row>
    <row r="7" spans="1:998" s="103" customFormat="1" ht="15.6" customHeight="1" x14ac:dyDescent="0.3">
      <c r="A7" s="161"/>
      <c r="B7" s="161"/>
      <c r="C7" s="161"/>
      <c r="D7" s="102"/>
      <c r="E7" s="102"/>
      <c r="F7" s="102"/>
      <c r="G7" s="102"/>
      <c r="H7" s="102"/>
      <c r="I7" s="102"/>
      <c r="J7" s="102"/>
      <c r="K7" s="102"/>
      <c r="L7" s="102"/>
      <c r="M7" s="102"/>
      <c r="N7" s="102"/>
      <c r="O7" s="102"/>
      <c r="P7" s="102"/>
      <c r="Q7" s="102"/>
      <c r="R7" s="102"/>
      <c r="S7" s="102"/>
      <c r="T7" s="102"/>
      <c r="U7" s="197"/>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c r="NA7" s="102"/>
      <c r="NB7" s="102"/>
      <c r="NC7" s="102"/>
      <c r="ND7" s="102"/>
      <c r="NE7" s="102"/>
      <c r="NF7" s="102"/>
      <c r="NG7" s="102"/>
      <c r="NH7" s="102"/>
      <c r="NI7" s="102"/>
      <c r="NJ7" s="102"/>
      <c r="NK7" s="102"/>
      <c r="NL7" s="102"/>
      <c r="NM7" s="102"/>
      <c r="NN7" s="102"/>
      <c r="NO7" s="102"/>
      <c r="NP7" s="102"/>
      <c r="NQ7" s="102"/>
      <c r="NR7" s="102"/>
      <c r="NS7" s="102"/>
      <c r="NT7" s="102"/>
      <c r="NU7" s="102"/>
      <c r="NV7" s="102"/>
      <c r="NW7" s="102"/>
      <c r="NX7" s="102"/>
      <c r="NY7" s="102"/>
      <c r="NZ7" s="102"/>
      <c r="OA7" s="102"/>
      <c r="OB7" s="102"/>
      <c r="OC7" s="102"/>
      <c r="OD7" s="102"/>
      <c r="OE7" s="102"/>
      <c r="OF7" s="102"/>
      <c r="OG7" s="102"/>
      <c r="OH7" s="102"/>
      <c r="OI7" s="102"/>
      <c r="OJ7" s="102"/>
      <c r="OK7" s="102"/>
      <c r="OL7" s="102"/>
      <c r="OM7" s="102"/>
      <c r="ON7" s="102"/>
      <c r="OO7" s="102"/>
      <c r="OP7" s="102"/>
      <c r="OQ7" s="102"/>
      <c r="OR7" s="102"/>
      <c r="OS7" s="102"/>
      <c r="OT7" s="102"/>
      <c r="OU7" s="102"/>
      <c r="OV7" s="102"/>
      <c r="OW7" s="102"/>
      <c r="OX7" s="102"/>
      <c r="OY7" s="102"/>
      <c r="OZ7" s="102"/>
      <c r="PA7" s="102"/>
      <c r="PB7" s="102"/>
      <c r="PC7" s="102"/>
      <c r="PD7" s="102"/>
      <c r="PE7" s="102"/>
      <c r="PF7" s="102"/>
      <c r="PG7" s="102"/>
      <c r="PH7" s="102"/>
      <c r="PI7" s="102"/>
      <c r="PJ7" s="102"/>
      <c r="PK7" s="102"/>
      <c r="PL7" s="102"/>
      <c r="PM7" s="102"/>
      <c r="PN7" s="102"/>
      <c r="PO7" s="102"/>
      <c r="PP7" s="102"/>
      <c r="PQ7" s="102"/>
      <c r="PR7" s="102"/>
      <c r="PS7" s="102"/>
      <c r="PT7" s="102"/>
      <c r="PU7" s="102"/>
      <c r="PV7" s="102"/>
      <c r="PW7" s="102"/>
      <c r="PX7" s="102"/>
      <c r="PY7" s="102"/>
      <c r="PZ7" s="102"/>
      <c r="QA7" s="102"/>
      <c r="QB7" s="102"/>
      <c r="QC7" s="102"/>
      <c r="QD7" s="102"/>
      <c r="QE7" s="102"/>
      <c r="QF7" s="102"/>
      <c r="QG7" s="102"/>
      <c r="QH7" s="102"/>
      <c r="QI7" s="102"/>
      <c r="QJ7" s="102"/>
      <c r="QK7" s="102"/>
      <c r="QL7" s="102"/>
      <c r="QM7" s="102"/>
      <c r="QN7" s="102"/>
      <c r="QO7" s="102"/>
      <c r="QP7" s="102"/>
      <c r="QQ7" s="102"/>
      <c r="QR7" s="102"/>
      <c r="QS7" s="102"/>
      <c r="QT7" s="102"/>
      <c r="QU7" s="102"/>
      <c r="QV7" s="102"/>
      <c r="QW7" s="102"/>
      <c r="QX7" s="102"/>
      <c r="QY7" s="102"/>
      <c r="QZ7" s="102"/>
      <c r="RA7" s="102"/>
      <c r="RB7" s="102"/>
      <c r="RC7" s="102"/>
      <c r="RD7" s="102"/>
      <c r="RE7" s="102"/>
      <c r="RF7" s="102"/>
      <c r="RG7" s="102"/>
      <c r="RH7" s="102"/>
      <c r="RI7" s="102"/>
      <c r="RJ7" s="102"/>
      <c r="RK7" s="102"/>
      <c r="RL7" s="102"/>
      <c r="RM7" s="102"/>
      <c r="RN7" s="102"/>
      <c r="RO7" s="102"/>
      <c r="RP7" s="102"/>
      <c r="RQ7" s="102"/>
      <c r="RR7" s="102"/>
      <c r="RS7" s="102"/>
      <c r="RT7" s="102"/>
      <c r="RU7" s="102"/>
      <c r="RV7" s="102"/>
      <c r="RW7" s="102"/>
      <c r="RX7" s="102"/>
      <c r="RY7" s="102"/>
      <c r="RZ7" s="102"/>
      <c r="SA7" s="102"/>
      <c r="SB7" s="102"/>
      <c r="SC7" s="102"/>
      <c r="SD7" s="102"/>
      <c r="SE7" s="102"/>
      <c r="SF7" s="102"/>
      <c r="SG7" s="102"/>
      <c r="SH7" s="102"/>
      <c r="SI7" s="102"/>
      <c r="SJ7" s="102"/>
      <c r="SK7" s="102"/>
      <c r="SL7" s="102"/>
      <c r="SM7" s="102"/>
      <c r="SN7" s="102"/>
      <c r="SO7" s="102"/>
      <c r="SP7" s="102"/>
      <c r="SQ7" s="102"/>
      <c r="SR7" s="102"/>
      <c r="SS7" s="102"/>
      <c r="ST7" s="102"/>
      <c r="SU7" s="102"/>
      <c r="SV7" s="102"/>
      <c r="SW7" s="102"/>
      <c r="SX7" s="102"/>
      <c r="SY7" s="102"/>
      <c r="SZ7" s="102"/>
      <c r="TA7" s="102"/>
      <c r="TB7" s="102"/>
      <c r="TC7" s="102"/>
      <c r="TD7" s="102"/>
      <c r="TE7" s="102"/>
      <c r="TF7" s="102"/>
      <c r="TG7" s="102"/>
      <c r="TH7" s="102"/>
      <c r="TI7" s="102"/>
      <c r="TJ7" s="102"/>
      <c r="TK7" s="102"/>
      <c r="TL7" s="102"/>
      <c r="TM7" s="102"/>
      <c r="TN7" s="102"/>
      <c r="TO7" s="102"/>
      <c r="TP7" s="102"/>
      <c r="TQ7" s="102"/>
      <c r="TR7" s="102"/>
      <c r="TS7" s="102"/>
      <c r="TT7" s="102"/>
      <c r="TU7" s="102"/>
      <c r="TV7" s="102"/>
      <c r="TW7" s="102"/>
      <c r="TX7" s="102"/>
      <c r="TY7" s="102"/>
      <c r="TZ7" s="102"/>
      <c r="UA7" s="102"/>
      <c r="UB7" s="102"/>
      <c r="UC7" s="102"/>
      <c r="UD7" s="102"/>
      <c r="UE7" s="102"/>
      <c r="UF7" s="102"/>
      <c r="UG7" s="102"/>
      <c r="UH7" s="102"/>
      <c r="UI7" s="102"/>
      <c r="UJ7" s="102"/>
      <c r="UK7" s="102"/>
      <c r="UL7" s="102"/>
      <c r="UM7" s="102"/>
      <c r="UN7" s="102"/>
      <c r="UO7" s="102"/>
      <c r="UP7" s="102"/>
      <c r="UQ7" s="102"/>
      <c r="UR7" s="102"/>
      <c r="US7" s="102"/>
      <c r="UT7" s="102"/>
      <c r="UU7" s="102"/>
      <c r="UV7" s="102"/>
      <c r="UW7" s="102"/>
      <c r="UX7" s="102"/>
      <c r="UY7" s="102"/>
      <c r="UZ7" s="102"/>
      <c r="VA7" s="102"/>
      <c r="VB7" s="102"/>
      <c r="VC7" s="102"/>
      <c r="VD7" s="102"/>
      <c r="VE7" s="102"/>
      <c r="VF7" s="102"/>
      <c r="VG7" s="102"/>
      <c r="VH7" s="102"/>
      <c r="VI7" s="102"/>
      <c r="VJ7" s="102"/>
      <c r="VK7" s="102"/>
      <c r="VL7" s="102"/>
      <c r="VM7" s="102"/>
      <c r="VN7" s="102"/>
      <c r="VO7" s="102"/>
      <c r="VP7" s="102"/>
      <c r="VQ7" s="102"/>
      <c r="VR7" s="102"/>
      <c r="VS7" s="102"/>
      <c r="VT7" s="102"/>
      <c r="VU7" s="102"/>
      <c r="VV7" s="102"/>
      <c r="VW7" s="102"/>
      <c r="VX7" s="102"/>
      <c r="VY7" s="102"/>
      <c r="VZ7" s="102"/>
      <c r="WA7" s="102"/>
      <c r="WB7" s="102"/>
      <c r="WC7" s="102"/>
      <c r="WD7" s="102"/>
      <c r="WE7" s="102"/>
      <c r="WF7" s="102"/>
      <c r="WG7" s="102"/>
      <c r="WH7" s="102"/>
      <c r="WI7" s="102"/>
      <c r="WJ7" s="102"/>
      <c r="WK7" s="102"/>
      <c r="WL7" s="102"/>
      <c r="WM7" s="102"/>
      <c r="WN7" s="102"/>
      <c r="WO7" s="102"/>
      <c r="WP7" s="102"/>
      <c r="WQ7" s="102"/>
      <c r="WR7" s="102"/>
      <c r="WS7" s="102"/>
      <c r="WT7" s="102"/>
      <c r="WU7" s="102"/>
      <c r="WV7" s="102"/>
      <c r="WW7" s="102"/>
      <c r="WX7" s="102"/>
      <c r="WY7" s="102"/>
      <c r="WZ7" s="102"/>
      <c r="XA7" s="102"/>
      <c r="XB7" s="102"/>
      <c r="XC7" s="102"/>
      <c r="XD7" s="102"/>
      <c r="XE7" s="102"/>
      <c r="XF7" s="102"/>
      <c r="XG7" s="102"/>
      <c r="XH7" s="102"/>
      <c r="XI7" s="102"/>
      <c r="XJ7" s="102"/>
      <c r="XK7" s="102"/>
      <c r="XL7" s="102"/>
      <c r="XM7" s="102"/>
      <c r="XN7" s="102"/>
      <c r="XO7" s="102"/>
      <c r="XP7" s="102"/>
      <c r="XQ7" s="102"/>
      <c r="XR7" s="102"/>
      <c r="XS7" s="102"/>
      <c r="XT7" s="102"/>
      <c r="XU7" s="102"/>
      <c r="XV7" s="102"/>
      <c r="XW7" s="102"/>
      <c r="XX7" s="102"/>
      <c r="XY7" s="102"/>
      <c r="XZ7" s="102"/>
      <c r="YA7" s="102"/>
      <c r="YB7" s="102"/>
      <c r="YC7" s="102"/>
      <c r="YD7" s="102"/>
      <c r="YE7" s="102"/>
      <c r="YF7" s="102"/>
      <c r="YG7" s="102"/>
      <c r="YH7" s="102"/>
      <c r="YI7" s="102"/>
      <c r="YJ7" s="102"/>
      <c r="YK7" s="102"/>
      <c r="YL7" s="102"/>
      <c r="YM7" s="102"/>
      <c r="YN7" s="102"/>
      <c r="YO7" s="102"/>
      <c r="YP7" s="102"/>
      <c r="YQ7" s="102"/>
      <c r="YR7" s="102"/>
      <c r="YS7" s="102"/>
      <c r="YT7" s="102"/>
      <c r="YU7" s="102"/>
      <c r="YV7" s="102"/>
      <c r="YW7" s="102"/>
      <c r="YX7" s="102"/>
      <c r="YY7" s="102"/>
      <c r="YZ7" s="102"/>
      <c r="ZA7" s="102"/>
      <c r="ZB7" s="102"/>
      <c r="ZC7" s="102"/>
      <c r="ZD7" s="102"/>
      <c r="ZE7" s="102"/>
      <c r="ZF7" s="102"/>
      <c r="ZG7" s="102"/>
      <c r="ZH7" s="102"/>
      <c r="ZI7" s="102"/>
      <c r="ZJ7" s="102"/>
      <c r="ZK7" s="102"/>
      <c r="ZL7" s="102"/>
      <c r="ZM7" s="102"/>
      <c r="ZN7" s="102"/>
      <c r="ZO7" s="102"/>
      <c r="ZP7" s="102"/>
      <c r="ZQ7" s="102"/>
      <c r="ZR7" s="102"/>
      <c r="ZS7" s="102"/>
      <c r="ZT7" s="102"/>
      <c r="ZU7" s="102"/>
      <c r="ZV7" s="102"/>
      <c r="ZW7" s="102"/>
      <c r="ZX7" s="102"/>
      <c r="ZY7" s="102"/>
      <c r="ZZ7" s="102"/>
      <c r="AAA7" s="102"/>
      <c r="AAB7" s="102"/>
      <c r="AAC7" s="102"/>
      <c r="AAD7" s="102"/>
      <c r="AAE7" s="102"/>
      <c r="AAF7" s="102"/>
      <c r="AAG7" s="102"/>
      <c r="AAH7" s="102"/>
      <c r="AAI7" s="102"/>
      <c r="AAJ7" s="102"/>
      <c r="AAK7" s="102"/>
      <c r="AAL7" s="102"/>
      <c r="AAM7" s="102"/>
      <c r="AAN7" s="102"/>
      <c r="AAO7" s="102"/>
      <c r="AAP7" s="102"/>
      <c r="AAQ7" s="102"/>
      <c r="AAR7" s="102"/>
      <c r="AAS7" s="102"/>
      <c r="AAT7" s="102"/>
      <c r="AAU7" s="102"/>
      <c r="AAV7" s="102"/>
      <c r="AAW7" s="102"/>
      <c r="AAX7" s="102"/>
      <c r="AAY7" s="102"/>
      <c r="AAZ7" s="102"/>
      <c r="ABA7" s="102"/>
      <c r="ABB7" s="102"/>
      <c r="ABC7" s="102"/>
      <c r="ABD7" s="102"/>
      <c r="ABE7" s="102"/>
      <c r="ABF7" s="102"/>
      <c r="ABG7" s="102"/>
      <c r="ABH7" s="102"/>
      <c r="ABI7" s="102"/>
      <c r="ABJ7" s="102"/>
      <c r="ABK7" s="102"/>
      <c r="ABL7" s="102"/>
      <c r="ABM7" s="102"/>
      <c r="ABN7" s="102"/>
      <c r="ABO7" s="102"/>
      <c r="ABP7" s="102"/>
      <c r="ABQ7" s="102"/>
      <c r="ABR7" s="102"/>
      <c r="ABS7" s="102"/>
      <c r="ABT7" s="102"/>
      <c r="ABU7" s="102"/>
      <c r="ABV7" s="102"/>
      <c r="ABW7" s="102"/>
      <c r="ABX7" s="102"/>
      <c r="ABY7" s="102"/>
      <c r="ABZ7" s="102"/>
      <c r="ACA7" s="102"/>
      <c r="ACB7" s="102"/>
      <c r="ACC7" s="102"/>
      <c r="ACD7" s="102"/>
      <c r="ACE7" s="102"/>
      <c r="ACF7" s="102"/>
      <c r="ACG7" s="102"/>
      <c r="ACH7" s="102"/>
      <c r="ACI7" s="102"/>
      <c r="ACJ7" s="102"/>
      <c r="ACK7" s="102"/>
      <c r="ACL7" s="102"/>
      <c r="ACM7" s="102"/>
      <c r="ACN7" s="102"/>
      <c r="ACO7" s="102"/>
      <c r="ACP7" s="102"/>
      <c r="ACQ7" s="102"/>
      <c r="ACR7" s="102"/>
      <c r="ACS7" s="102"/>
      <c r="ACT7" s="102"/>
      <c r="ACU7" s="102"/>
      <c r="ACV7" s="102"/>
      <c r="ACW7" s="102"/>
      <c r="ACX7" s="102"/>
      <c r="ACY7" s="102"/>
      <c r="ACZ7" s="102"/>
      <c r="ADA7" s="102"/>
      <c r="ADB7" s="102"/>
      <c r="ADC7" s="102"/>
      <c r="ADD7" s="102"/>
      <c r="ADE7" s="102"/>
      <c r="ADF7" s="102"/>
      <c r="ADG7" s="102"/>
      <c r="ADH7" s="102"/>
      <c r="ADI7" s="102"/>
      <c r="ADJ7" s="102"/>
      <c r="ADK7" s="102"/>
      <c r="ADL7" s="102"/>
      <c r="ADM7" s="102"/>
      <c r="ADN7" s="102"/>
      <c r="ADO7" s="102"/>
      <c r="ADP7" s="102"/>
      <c r="ADQ7" s="102"/>
      <c r="ADR7" s="102"/>
      <c r="ADS7" s="102"/>
      <c r="ADT7" s="102"/>
      <c r="ADU7" s="102"/>
      <c r="ADV7" s="102"/>
      <c r="ADW7" s="102"/>
      <c r="ADX7" s="102"/>
      <c r="ADY7" s="102"/>
      <c r="ADZ7" s="102"/>
      <c r="AEA7" s="102"/>
      <c r="AEB7" s="102"/>
      <c r="AEC7" s="102"/>
      <c r="AED7" s="102"/>
      <c r="AEE7" s="102"/>
      <c r="AEF7" s="102"/>
      <c r="AEG7" s="102"/>
      <c r="AEH7" s="102"/>
      <c r="AEI7" s="102"/>
      <c r="AEJ7" s="102"/>
      <c r="AEK7" s="102"/>
      <c r="AEL7" s="102"/>
      <c r="AEM7" s="102"/>
      <c r="AEN7" s="102"/>
      <c r="AEO7" s="102"/>
      <c r="AEP7" s="102"/>
      <c r="AEQ7" s="102"/>
      <c r="AER7" s="102"/>
      <c r="AES7" s="102"/>
      <c r="AET7" s="102"/>
      <c r="AEU7" s="102"/>
      <c r="AEV7" s="102"/>
      <c r="AEW7" s="102"/>
      <c r="AEX7" s="102"/>
      <c r="AEY7" s="102"/>
      <c r="AEZ7" s="102"/>
      <c r="AFA7" s="102"/>
      <c r="AFB7" s="102"/>
      <c r="AFC7" s="102"/>
      <c r="AFD7" s="102"/>
      <c r="AFE7" s="102"/>
      <c r="AFF7" s="102"/>
      <c r="AFG7" s="102"/>
      <c r="AFH7" s="102"/>
      <c r="AFI7" s="102"/>
      <c r="AFJ7" s="102"/>
      <c r="AFK7" s="102"/>
      <c r="AFL7" s="102"/>
      <c r="AFM7" s="102"/>
      <c r="AFN7" s="102"/>
      <c r="AFO7" s="102"/>
      <c r="AFP7" s="102"/>
      <c r="AFQ7" s="102"/>
      <c r="AFR7" s="102"/>
      <c r="AFS7" s="102"/>
      <c r="AFT7" s="102"/>
      <c r="AFU7" s="102"/>
      <c r="AFV7" s="102"/>
      <c r="AFW7" s="102"/>
      <c r="AFX7" s="102"/>
      <c r="AFY7" s="102"/>
      <c r="AFZ7" s="102"/>
      <c r="AGA7" s="102"/>
      <c r="AGB7" s="102"/>
      <c r="AGC7" s="102"/>
      <c r="AGD7" s="102"/>
      <c r="AGE7" s="102"/>
      <c r="AGF7" s="102"/>
      <c r="AGG7" s="102"/>
      <c r="AGH7" s="102"/>
      <c r="AGI7" s="102"/>
      <c r="AGJ7" s="102"/>
      <c r="AGK7" s="102"/>
      <c r="AGL7" s="102"/>
      <c r="AGM7" s="102"/>
      <c r="AGN7" s="102"/>
      <c r="AGO7" s="102"/>
      <c r="AGP7" s="102"/>
      <c r="AGQ7" s="102"/>
      <c r="AGR7" s="102"/>
      <c r="AGS7" s="102"/>
      <c r="AGT7" s="102"/>
      <c r="AGU7" s="102"/>
      <c r="AGV7" s="102"/>
      <c r="AGW7" s="102"/>
      <c r="AGX7" s="102"/>
      <c r="AGY7" s="102"/>
      <c r="AGZ7" s="102"/>
      <c r="AHA7" s="102"/>
      <c r="AHB7" s="102"/>
      <c r="AHC7" s="102"/>
      <c r="AHD7" s="102"/>
      <c r="AHE7" s="102"/>
      <c r="AHF7" s="102"/>
      <c r="AHG7" s="102"/>
      <c r="AHH7" s="102"/>
      <c r="AHI7" s="102"/>
      <c r="AHJ7" s="102"/>
      <c r="AHK7" s="102"/>
      <c r="AHL7" s="102"/>
      <c r="AHM7" s="102"/>
      <c r="AHN7" s="102"/>
      <c r="AHO7" s="102"/>
      <c r="AHP7" s="102"/>
      <c r="AHQ7" s="102"/>
      <c r="AHR7" s="102"/>
      <c r="AHS7" s="102"/>
      <c r="AHT7" s="102"/>
      <c r="AHU7" s="102"/>
      <c r="AHV7" s="102"/>
      <c r="AHW7" s="102"/>
      <c r="AHX7" s="102"/>
      <c r="AHY7" s="102"/>
      <c r="AHZ7" s="102"/>
      <c r="AIA7" s="102"/>
      <c r="AIB7" s="102"/>
      <c r="AIC7" s="102"/>
      <c r="AID7" s="102"/>
      <c r="AIE7" s="102"/>
      <c r="AIF7" s="102"/>
      <c r="AIG7" s="102"/>
      <c r="AIH7" s="102"/>
      <c r="AII7" s="102"/>
      <c r="AIJ7" s="102"/>
      <c r="AIK7" s="102"/>
      <c r="AIL7" s="102"/>
      <c r="AIM7" s="102"/>
      <c r="AIN7" s="102"/>
      <c r="AIO7" s="102"/>
      <c r="AIP7" s="102"/>
      <c r="AIQ7" s="102"/>
      <c r="AIR7" s="102"/>
      <c r="AIS7" s="102"/>
      <c r="AIT7" s="102"/>
      <c r="AIU7" s="102"/>
      <c r="AIV7" s="102"/>
      <c r="AIW7" s="102"/>
      <c r="AIX7" s="102"/>
      <c r="AIY7" s="102"/>
      <c r="AIZ7" s="102"/>
      <c r="AJA7" s="102"/>
      <c r="AJB7" s="102"/>
      <c r="AJC7" s="102"/>
      <c r="AJD7" s="102"/>
      <c r="AJE7" s="102"/>
      <c r="AJF7" s="102"/>
      <c r="AJG7" s="102"/>
      <c r="AJH7" s="102"/>
      <c r="AJI7" s="102"/>
      <c r="AJJ7" s="102"/>
      <c r="AJK7" s="102"/>
      <c r="AJL7" s="102"/>
      <c r="AJM7" s="102"/>
      <c r="AJN7" s="102"/>
      <c r="AJO7" s="102"/>
      <c r="AJP7" s="102"/>
      <c r="AJQ7" s="102"/>
      <c r="AJR7" s="102"/>
      <c r="AJS7" s="102"/>
      <c r="AJT7" s="102"/>
      <c r="AJU7" s="102"/>
      <c r="AJV7" s="102"/>
      <c r="AJW7" s="102"/>
      <c r="AJX7" s="102"/>
      <c r="AJY7" s="102"/>
      <c r="AJZ7" s="102"/>
      <c r="AKA7" s="102"/>
      <c r="AKB7" s="102"/>
      <c r="AKC7" s="102"/>
      <c r="AKD7" s="102"/>
      <c r="AKE7" s="102"/>
      <c r="AKF7" s="102"/>
      <c r="AKG7" s="102"/>
      <c r="AKH7" s="102"/>
      <c r="AKI7" s="102"/>
      <c r="AKJ7" s="102"/>
      <c r="AKK7" s="102"/>
      <c r="AKL7" s="102"/>
      <c r="AKM7" s="102"/>
      <c r="AKN7" s="102"/>
      <c r="AKO7" s="102"/>
      <c r="AKP7" s="102"/>
      <c r="AKQ7" s="102"/>
      <c r="AKR7" s="102"/>
      <c r="AKS7" s="102"/>
      <c r="AKT7" s="102"/>
      <c r="AKU7" s="102"/>
      <c r="AKV7" s="102"/>
      <c r="AKW7" s="102"/>
      <c r="AKX7" s="102"/>
      <c r="AKY7" s="102"/>
      <c r="AKZ7" s="102"/>
      <c r="ALA7" s="102"/>
      <c r="ALB7" s="102"/>
      <c r="ALC7" s="102"/>
      <c r="ALD7" s="102"/>
      <c r="ALE7" s="102"/>
      <c r="ALF7" s="102"/>
      <c r="ALG7" s="102"/>
      <c r="ALH7" s="102"/>
    </row>
    <row r="8" spans="1:998" s="103" customFormat="1" ht="15.6" customHeight="1" x14ac:dyDescent="0.3">
      <c r="A8" s="160" t="s">
        <v>186</v>
      </c>
      <c r="B8" s="160"/>
      <c r="C8" s="160" t="s">
        <v>187</v>
      </c>
      <c r="D8" s="102"/>
      <c r="E8" s="102"/>
      <c r="F8" s="102"/>
      <c r="G8" s="102"/>
      <c r="H8" s="102"/>
      <c r="I8" s="102"/>
      <c r="J8" s="102"/>
      <c r="K8" s="102"/>
      <c r="L8" s="102"/>
      <c r="M8" s="102"/>
      <c r="N8" s="102"/>
      <c r="O8" s="102"/>
      <c r="P8" s="102"/>
      <c r="Q8" s="102"/>
      <c r="R8" s="102"/>
      <c r="S8" s="102"/>
      <c r="T8" s="102"/>
      <c r="U8" s="197"/>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c r="ALG8" s="102"/>
      <c r="ALH8" s="102"/>
    </row>
    <row r="9" spans="1:998" s="103" customFormat="1" ht="15.6" customHeight="1" thickBot="1" x14ac:dyDescent="0.35">
      <c r="A9" s="161"/>
      <c r="B9" s="161"/>
      <c r="C9" s="161"/>
      <c r="D9" s="102"/>
      <c r="E9" s="102"/>
      <c r="F9" s="102"/>
      <c r="G9" s="102"/>
      <c r="H9" s="102"/>
      <c r="I9" s="102"/>
      <c r="J9" s="102"/>
      <c r="K9" s="102"/>
      <c r="L9" s="102"/>
      <c r="M9" s="102"/>
      <c r="N9" s="102"/>
      <c r="O9" s="102"/>
      <c r="P9" s="102"/>
      <c r="Q9" s="102"/>
      <c r="R9" s="102"/>
      <c r="S9" s="102"/>
      <c r="T9" s="102"/>
      <c r="U9" s="197"/>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c r="ALG9" s="102"/>
      <c r="ALH9" s="102"/>
    </row>
    <row r="10" spans="1:998" s="103" customFormat="1" ht="15" thickBot="1" x14ac:dyDescent="0.35">
      <c r="A10" s="169"/>
      <c r="B10" s="170"/>
      <c r="C10" s="170"/>
      <c r="D10" s="171"/>
      <c r="E10" s="171"/>
      <c r="F10" s="171"/>
      <c r="G10" s="171"/>
      <c r="H10" s="171"/>
      <c r="I10" s="171"/>
      <c r="J10" s="198"/>
      <c r="K10" s="171"/>
      <c r="L10" s="171" t="s">
        <v>116</v>
      </c>
      <c r="M10" s="171"/>
      <c r="N10" s="171"/>
      <c r="O10" s="171"/>
      <c r="P10" s="171"/>
      <c r="Q10" s="171"/>
      <c r="R10" s="171"/>
      <c r="S10" s="171"/>
      <c r="T10" s="199"/>
      <c r="U10" s="200"/>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c r="AKT10" s="102"/>
      <c r="AKU10" s="102"/>
      <c r="AKV10" s="102"/>
      <c r="AKW10" s="102"/>
      <c r="AKX10" s="102"/>
      <c r="AKY10" s="102"/>
      <c r="AKZ10" s="102"/>
      <c r="ALA10" s="102"/>
      <c r="ALB10" s="102"/>
      <c r="ALC10" s="102"/>
      <c r="ALD10" s="102"/>
      <c r="ALE10" s="102"/>
      <c r="ALF10" s="102"/>
      <c r="ALG10" s="102"/>
      <c r="ALH10" s="102"/>
      <c r="ALI10" s="102"/>
      <c r="ALJ10" s="102"/>
    </row>
    <row r="11" spans="1:998" s="103" customFormat="1" ht="79.8" thickBot="1" x14ac:dyDescent="0.35">
      <c r="A11" s="14" t="s">
        <v>9</v>
      </c>
      <c r="B11" s="15" t="s">
        <v>10</v>
      </c>
      <c r="C11" s="15" t="s">
        <v>11</v>
      </c>
      <c r="D11" s="15" t="s">
        <v>12</v>
      </c>
      <c r="E11" s="15" t="s">
        <v>13</v>
      </c>
      <c r="F11" s="15" t="s">
        <v>14</v>
      </c>
      <c r="G11" s="15" t="s">
        <v>15</v>
      </c>
      <c r="H11" s="15" t="s">
        <v>16</v>
      </c>
      <c r="I11" s="201" t="s">
        <v>17</v>
      </c>
      <c r="J11" s="202" t="s">
        <v>18</v>
      </c>
      <c r="K11" s="18" t="s">
        <v>19</v>
      </c>
      <c r="L11" s="18" t="s">
        <v>20</v>
      </c>
      <c r="M11" s="19" t="s">
        <v>21</v>
      </c>
      <c r="N11" s="18" t="s">
        <v>22</v>
      </c>
      <c r="O11" s="18" t="s">
        <v>23</v>
      </c>
      <c r="P11" s="18" t="s">
        <v>24</v>
      </c>
      <c r="Q11" s="18" t="s">
        <v>25</v>
      </c>
      <c r="R11" s="18" t="s">
        <v>26</v>
      </c>
      <c r="S11" s="18" t="s">
        <v>27</v>
      </c>
      <c r="T11" s="20" t="s">
        <v>28</v>
      </c>
      <c r="U11" s="203"/>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c r="NA11" s="102"/>
      <c r="NB11" s="102"/>
      <c r="NC11" s="102"/>
      <c r="ND11" s="102"/>
      <c r="NE11" s="102"/>
      <c r="NF11" s="102"/>
      <c r="NG11" s="102"/>
      <c r="NH11" s="102"/>
      <c r="NI11" s="102"/>
      <c r="NJ11" s="102"/>
      <c r="NK11" s="102"/>
      <c r="NL11" s="102"/>
      <c r="NM11" s="102"/>
      <c r="NN11" s="102"/>
      <c r="NO11" s="102"/>
      <c r="NP11" s="102"/>
      <c r="NQ11" s="102"/>
      <c r="NR11" s="102"/>
      <c r="NS11" s="102"/>
      <c r="NT11" s="102"/>
      <c r="NU11" s="102"/>
      <c r="NV11" s="102"/>
      <c r="NW11" s="102"/>
      <c r="NX11" s="102"/>
      <c r="NY11" s="102"/>
      <c r="NZ11" s="102"/>
      <c r="OA11" s="102"/>
      <c r="OB11" s="102"/>
      <c r="OC11" s="102"/>
      <c r="OD11" s="102"/>
      <c r="OE11" s="102"/>
      <c r="OF11" s="102"/>
      <c r="OG11" s="102"/>
      <c r="OH11" s="102"/>
      <c r="OI11" s="102"/>
      <c r="OJ11" s="102"/>
      <c r="OK11" s="102"/>
      <c r="OL11" s="102"/>
      <c r="OM11" s="102"/>
      <c r="ON11" s="102"/>
      <c r="OO11" s="102"/>
      <c r="OP11" s="102"/>
      <c r="OQ11" s="102"/>
      <c r="OR11" s="102"/>
      <c r="OS11" s="102"/>
      <c r="OT11" s="102"/>
      <c r="OU11" s="102"/>
      <c r="OV11" s="102"/>
      <c r="OW11" s="102"/>
      <c r="OX11" s="102"/>
      <c r="OY11" s="102"/>
      <c r="OZ11" s="102"/>
      <c r="PA11" s="102"/>
      <c r="PB11" s="102"/>
      <c r="PC11" s="102"/>
      <c r="PD11" s="102"/>
      <c r="PE11" s="102"/>
      <c r="PF11" s="102"/>
      <c r="PG11" s="102"/>
      <c r="PH11" s="102"/>
      <c r="PI11" s="102"/>
      <c r="PJ11" s="102"/>
      <c r="PK11" s="102"/>
      <c r="PL11" s="102"/>
      <c r="PM11" s="102"/>
      <c r="PN11" s="102"/>
      <c r="PO11" s="102"/>
      <c r="PP11" s="102"/>
      <c r="PQ11" s="102"/>
      <c r="PR11" s="102"/>
      <c r="PS11" s="102"/>
      <c r="PT11" s="102"/>
      <c r="PU11" s="102"/>
      <c r="PV11" s="102"/>
      <c r="PW11" s="102"/>
      <c r="PX11" s="102"/>
      <c r="PY11" s="102"/>
      <c r="PZ11" s="102"/>
      <c r="QA11" s="102"/>
      <c r="QB11" s="102"/>
      <c r="QC11" s="102"/>
      <c r="QD11" s="102"/>
      <c r="QE11" s="102"/>
      <c r="QF11" s="102"/>
      <c r="QG11" s="102"/>
      <c r="QH11" s="102"/>
      <c r="QI11" s="102"/>
      <c r="QJ11" s="102"/>
      <c r="QK11" s="102"/>
      <c r="QL11" s="102"/>
      <c r="QM11" s="102"/>
      <c r="QN11" s="102"/>
      <c r="QO11" s="102"/>
      <c r="QP11" s="102"/>
      <c r="QQ11" s="102"/>
      <c r="QR11" s="102"/>
      <c r="QS11" s="102"/>
      <c r="QT11" s="102"/>
      <c r="QU11" s="102"/>
      <c r="QV11" s="102"/>
      <c r="QW11" s="102"/>
      <c r="QX11" s="102"/>
      <c r="QY11" s="102"/>
      <c r="QZ11" s="102"/>
      <c r="RA11" s="102"/>
      <c r="RB11" s="102"/>
      <c r="RC11" s="102"/>
      <c r="RD11" s="102"/>
      <c r="RE11" s="102"/>
      <c r="RF11" s="102"/>
      <c r="RG11" s="102"/>
      <c r="RH11" s="102"/>
      <c r="RI11" s="102"/>
      <c r="RJ11" s="102"/>
      <c r="RK11" s="102"/>
      <c r="RL11" s="102"/>
      <c r="RM11" s="102"/>
      <c r="RN11" s="102"/>
      <c r="RO11" s="102"/>
      <c r="RP11" s="102"/>
      <c r="RQ11" s="102"/>
      <c r="RR11" s="102"/>
      <c r="RS11" s="102"/>
      <c r="RT11" s="102"/>
      <c r="RU11" s="102"/>
      <c r="RV11" s="102"/>
      <c r="RW11" s="102"/>
      <c r="RX11" s="102"/>
      <c r="RY11" s="102"/>
      <c r="RZ11" s="102"/>
      <c r="SA11" s="102"/>
      <c r="SB11" s="102"/>
      <c r="SC11" s="102"/>
      <c r="SD11" s="102"/>
      <c r="SE11" s="102"/>
      <c r="SF11" s="102"/>
      <c r="SG11" s="102"/>
      <c r="SH11" s="102"/>
      <c r="SI11" s="102"/>
      <c r="SJ11" s="102"/>
      <c r="SK11" s="102"/>
      <c r="SL11" s="102"/>
      <c r="SM11" s="102"/>
      <c r="SN11" s="102"/>
      <c r="SO11" s="102"/>
      <c r="SP11" s="102"/>
      <c r="SQ11" s="102"/>
      <c r="SR11" s="102"/>
      <c r="SS11" s="102"/>
      <c r="ST11" s="102"/>
      <c r="SU11" s="102"/>
      <c r="SV11" s="102"/>
      <c r="SW11" s="102"/>
      <c r="SX11" s="102"/>
      <c r="SY11" s="102"/>
      <c r="SZ11" s="102"/>
      <c r="TA11" s="102"/>
      <c r="TB11" s="102"/>
      <c r="TC11" s="102"/>
      <c r="TD11" s="102"/>
      <c r="TE11" s="102"/>
      <c r="TF11" s="102"/>
      <c r="TG11" s="102"/>
      <c r="TH11" s="102"/>
      <c r="TI11" s="102"/>
      <c r="TJ11" s="102"/>
      <c r="TK11" s="102"/>
      <c r="TL11" s="102"/>
      <c r="TM11" s="102"/>
      <c r="TN11" s="102"/>
      <c r="TO11" s="102"/>
      <c r="TP11" s="102"/>
      <c r="TQ11" s="102"/>
      <c r="TR11" s="102"/>
      <c r="TS11" s="102"/>
      <c r="TT11" s="102"/>
      <c r="TU11" s="102"/>
      <c r="TV11" s="102"/>
      <c r="TW11" s="102"/>
      <c r="TX11" s="102"/>
      <c r="TY11" s="102"/>
      <c r="TZ11" s="102"/>
      <c r="UA11" s="102"/>
      <c r="UB11" s="102"/>
      <c r="UC11" s="102"/>
      <c r="UD11" s="102"/>
      <c r="UE11" s="102"/>
      <c r="UF11" s="102"/>
      <c r="UG11" s="102"/>
      <c r="UH11" s="102"/>
      <c r="UI11" s="102"/>
      <c r="UJ11" s="102"/>
      <c r="UK11" s="102"/>
      <c r="UL11" s="102"/>
      <c r="UM11" s="102"/>
      <c r="UN11" s="102"/>
      <c r="UO11" s="102"/>
      <c r="UP11" s="102"/>
      <c r="UQ11" s="102"/>
      <c r="UR11" s="102"/>
      <c r="US11" s="102"/>
      <c r="UT11" s="102"/>
      <c r="UU11" s="102"/>
      <c r="UV11" s="102"/>
      <c r="UW11" s="102"/>
      <c r="UX11" s="102"/>
      <c r="UY11" s="102"/>
      <c r="UZ11" s="102"/>
      <c r="VA11" s="102"/>
      <c r="VB11" s="102"/>
      <c r="VC11" s="102"/>
      <c r="VD11" s="102"/>
      <c r="VE11" s="102"/>
      <c r="VF11" s="102"/>
      <c r="VG11" s="102"/>
      <c r="VH11" s="102"/>
      <c r="VI11" s="102"/>
      <c r="VJ11" s="102"/>
      <c r="VK11" s="102"/>
      <c r="VL11" s="102"/>
      <c r="VM11" s="102"/>
      <c r="VN11" s="102"/>
      <c r="VO11" s="102"/>
      <c r="VP11" s="102"/>
      <c r="VQ11" s="102"/>
      <c r="VR11" s="102"/>
      <c r="VS11" s="102"/>
      <c r="VT11" s="102"/>
      <c r="VU11" s="102"/>
      <c r="VV11" s="102"/>
      <c r="VW11" s="102"/>
      <c r="VX11" s="102"/>
      <c r="VY11" s="102"/>
      <c r="VZ11" s="102"/>
      <c r="WA11" s="102"/>
      <c r="WB11" s="102"/>
      <c r="WC11" s="102"/>
      <c r="WD11" s="102"/>
      <c r="WE11" s="102"/>
      <c r="WF11" s="102"/>
      <c r="WG11" s="102"/>
      <c r="WH11" s="102"/>
      <c r="WI11" s="102"/>
      <c r="WJ11" s="102"/>
      <c r="WK11" s="102"/>
      <c r="WL11" s="102"/>
      <c r="WM11" s="102"/>
      <c r="WN11" s="102"/>
      <c r="WO11" s="102"/>
      <c r="WP11" s="102"/>
      <c r="WQ11" s="102"/>
      <c r="WR11" s="102"/>
      <c r="WS11" s="102"/>
      <c r="WT11" s="102"/>
      <c r="WU11" s="102"/>
      <c r="WV11" s="102"/>
      <c r="WW11" s="102"/>
      <c r="WX11" s="102"/>
      <c r="WY11" s="102"/>
      <c r="WZ11" s="102"/>
      <c r="XA11" s="102"/>
      <c r="XB11" s="102"/>
      <c r="XC11" s="102"/>
      <c r="XD11" s="102"/>
      <c r="XE11" s="102"/>
      <c r="XF11" s="102"/>
      <c r="XG11" s="102"/>
      <c r="XH11" s="102"/>
      <c r="XI11" s="102"/>
      <c r="XJ11" s="102"/>
      <c r="XK11" s="102"/>
      <c r="XL11" s="102"/>
      <c r="XM11" s="102"/>
      <c r="XN11" s="102"/>
      <c r="XO11" s="102"/>
      <c r="XP11" s="102"/>
      <c r="XQ11" s="102"/>
      <c r="XR11" s="102"/>
      <c r="XS11" s="102"/>
      <c r="XT11" s="102"/>
      <c r="XU11" s="102"/>
      <c r="XV11" s="102"/>
      <c r="XW11" s="102"/>
      <c r="XX11" s="102"/>
      <c r="XY11" s="102"/>
      <c r="XZ11" s="102"/>
      <c r="YA11" s="102"/>
      <c r="YB11" s="102"/>
      <c r="YC11" s="102"/>
      <c r="YD11" s="102"/>
      <c r="YE11" s="102"/>
      <c r="YF11" s="102"/>
      <c r="YG11" s="102"/>
      <c r="YH11" s="102"/>
      <c r="YI11" s="102"/>
      <c r="YJ11" s="102"/>
      <c r="YK11" s="102"/>
      <c r="YL11" s="102"/>
      <c r="YM11" s="102"/>
      <c r="YN11" s="102"/>
      <c r="YO11" s="102"/>
      <c r="YP11" s="102"/>
      <c r="YQ11" s="102"/>
      <c r="YR11" s="102"/>
      <c r="YS11" s="102"/>
      <c r="YT11" s="102"/>
      <c r="YU11" s="102"/>
      <c r="YV11" s="102"/>
      <c r="YW11" s="102"/>
      <c r="YX11" s="102"/>
      <c r="YY11" s="102"/>
      <c r="YZ11" s="102"/>
      <c r="ZA11" s="102"/>
      <c r="ZB11" s="102"/>
      <c r="ZC11" s="102"/>
      <c r="ZD11" s="102"/>
      <c r="ZE11" s="102"/>
      <c r="ZF11" s="102"/>
      <c r="ZG11" s="102"/>
      <c r="ZH11" s="102"/>
      <c r="ZI11" s="102"/>
      <c r="ZJ11" s="102"/>
      <c r="ZK11" s="102"/>
      <c r="ZL11" s="102"/>
      <c r="ZM11" s="102"/>
      <c r="ZN11" s="102"/>
      <c r="ZO11" s="102"/>
      <c r="ZP11" s="102"/>
      <c r="ZQ11" s="102"/>
      <c r="ZR11" s="102"/>
      <c r="ZS11" s="102"/>
      <c r="ZT11" s="102"/>
      <c r="ZU11" s="102"/>
      <c r="ZV11" s="102"/>
      <c r="ZW11" s="102"/>
      <c r="ZX11" s="102"/>
      <c r="ZY11" s="102"/>
      <c r="ZZ11" s="102"/>
      <c r="AAA11" s="102"/>
      <c r="AAB11" s="102"/>
      <c r="AAC11" s="102"/>
      <c r="AAD11" s="102"/>
      <c r="AAE11" s="102"/>
      <c r="AAF11" s="102"/>
      <c r="AAG11" s="102"/>
      <c r="AAH11" s="102"/>
      <c r="AAI11" s="102"/>
      <c r="AAJ11" s="102"/>
      <c r="AAK11" s="102"/>
      <c r="AAL11" s="102"/>
      <c r="AAM11" s="102"/>
      <c r="AAN11" s="102"/>
      <c r="AAO11" s="102"/>
      <c r="AAP11" s="102"/>
      <c r="AAQ11" s="102"/>
      <c r="AAR11" s="102"/>
      <c r="AAS11" s="102"/>
      <c r="AAT11" s="102"/>
      <c r="AAU11" s="102"/>
      <c r="AAV11" s="102"/>
      <c r="AAW11" s="102"/>
      <c r="AAX11" s="102"/>
      <c r="AAY11" s="102"/>
      <c r="AAZ11" s="102"/>
      <c r="ABA11" s="102"/>
      <c r="ABB11" s="102"/>
      <c r="ABC11" s="102"/>
      <c r="ABD11" s="102"/>
      <c r="ABE11" s="102"/>
      <c r="ABF11" s="102"/>
      <c r="ABG11" s="102"/>
      <c r="ABH11" s="102"/>
      <c r="ABI11" s="102"/>
      <c r="ABJ11" s="102"/>
      <c r="ABK11" s="102"/>
      <c r="ABL11" s="102"/>
      <c r="ABM11" s="102"/>
      <c r="ABN11" s="102"/>
      <c r="ABO11" s="102"/>
      <c r="ABP11" s="102"/>
      <c r="ABQ11" s="102"/>
      <c r="ABR11" s="102"/>
      <c r="ABS11" s="102"/>
      <c r="ABT11" s="102"/>
      <c r="ABU11" s="102"/>
      <c r="ABV11" s="102"/>
      <c r="ABW11" s="102"/>
      <c r="ABX11" s="102"/>
      <c r="ABY11" s="102"/>
      <c r="ABZ11" s="102"/>
      <c r="ACA11" s="102"/>
      <c r="ACB11" s="102"/>
      <c r="ACC11" s="102"/>
      <c r="ACD11" s="102"/>
      <c r="ACE11" s="102"/>
      <c r="ACF11" s="102"/>
      <c r="ACG11" s="102"/>
      <c r="ACH11" s="102"/>
      <c r="ACI11" s="102"/>
      <c r="ACJ11" s="102"/>
      <c r="ACK11" s="102"/>
      <c r="ACL11" s="102"/>
      <c r="ACM11" s="102"/>
      <c r="ACN11" s="102"/>
      <c r="ACO11" s="102"/>
      <c r="ACP11" s="102"/>
      <c r="ACQ11" s="102"/>
      <c r="ACR11" s="102"/>
      <c r="ACS11" s="102"/>
      <c r="ACT11" s="102"/>
      <c r="ACU11" s="102"/>
      <c r="ACV11" s="102"/>
      <c r="ACW11" s="102"/>
      <c r="ACX11" s="102"/>
      <c r="ACY11" s="102"/>
      <c r="ACZ11" s="102"/>
      <c r="ADA11" s="102"/>
      <c r="ADB11" s="102"/>
      <c r="ADC11" s="102"/>
      <c r="ADD11" s="102"/>
      <c r="ADE11" s="102"/>
      <c r="ADF11" s="102"/>
      <c r="ADG11" s="102"/>
      <c r="ADH11" s="102"/>
      <c r="ADI11" s="102"/>
      <c r="ADJ11" s="102"/>
      <c r="ADK11" s="102"/>
      <c r="ADL11" s="102"/>
      <c r="ADM11" s="102"/>
      <c r="ADN11" s="102"/>
      <c r="ADO11" s="102"/>
      <c r="ADP11" s="102"/>
      <c r="ADQ11" s="102"/>
      <c r="ADR11" s="102"/>
      <c r="ADS11" s="102"/>
      <c r="ADT11" s="102"/>
      <c r="ADU11" s="102"/>
      <c r="ADV11" s="102"/>
      <c r="ADW11" s="102"/>
      <c r="ADX11" s="102"/>
      <c r="ADY11" s="102"/>
      <c r="ADZ11" s="102"/>
      <c r="AEA11" s="102"/>
      <c r="AEB11" s="102"/>
      <c r="AEC11" s="102"/>
      <c r="AED11" s="102"/>
      <c r="AEE11" s="102"/>
      <c r="AEF11" s="102"/>
      <c r="AEG11" s="102"/>
      <c r="AEH11" s="102"/>
      <c r="AEI11" s="102"/>
      <c r="AEJ11" s="102"/>
      <c r="AEK11" s="102"/>
      <c r="AEL11" s="102"/>
      <c r="AEM11" s="102"/>
      <c r="AEN11" s="102"/>
      <c r="AEO11" s="102"/>
      <c r="AEP11" s="102"/>
      <c r="AEQ11" s="102"/>
      <c r="AER11" s="102"/>
      <c r="AES11" s="102"/>
      <c r="AET11" s="102"/>
      <c r="AEU11" s="102"/>
      <c r="AEV11" s="102"/>
      <c r="AEW11" s="102"/>
      <c r="AEX11" s="102"/>
      <c r="AEY11" s="102"/>
      <c r="AEZ11" s="102"/>
      <c r="AFA11" s="102"/>
      <c r="AFB11" s="102"/>
      <c r="AFC11" s="102"/>
      <c r="AFD11" s="102"/>
      <c r="AFE11" s="102"/>
      <c r="AFF11" s="102"/>
      <c r="AFG11" s="102"/>
      <c r="AFH11" s="102"/>
      <c r="AFI11" s="102"/>
      <c r="AFJ11" s="102"/>
      <c r="AFK11" s="102"/>
      <c r="AFL11" s="102"/>
      <c r="AFM11" s="102"/>
      <c r="AFN11" s="102"/>
      <c r="AFO11" s="102"/>
      <c r="AFP11" s="102"/>
      <c r="AFQ11" s="102"/>
      <c r="AFR11" s="102"/>
      <c r="AFS11" s="102"/>
      <c r="AFT11" s="102"/>
      <c r="AFU11" s="102"/>
      <c r="AFV11" s="102"/>
      <c r="AFW11" s="102"/>
      <c r="AFX11" s="102"/>
      <c r="AFY11" s="102"/>
      <c r="AFZ11" s="102"/>
      <c r="AGA11" s="102"/>
      <c r="AGB11" s="102"/>
      <c r="AGC11" s="102"/>
      <c r="AGD11" s="102"/>
      <c r="AGE11" s="102"/>
      <c r="AGF11" s="102"/>
      <c r="AGG11" s="102"/>
      <c r="AGH11" s="102"/>
      <c r="AGI11" s="102"/>
      <c r="AGJ11" s="102"/>
      <c r="AGK11" s="102"/>
      <c r="AGL11" s="102"/>
      <c r="AGM11" s="102"/>
      <c r="AGN11" s="102"/>
      <c r="AGO11" s="102"/>
      <c r="AGP11" s="102"/>
      <c r="AGQ11" s="102"/>
      <c r="AGR11" s="102"/>
      <c r="AGS11" s="102"/>
      <c r="AGT11" s="102"/>
      <c r="AGU11" s="102"/>
      <c r="AGV11" s="102"/>
      <c r="AGW11" s="102"/>
      <c r="AGX11" s="102"/>
      <c r="AGY11" s="102"/>
      <c r="AGZ11" s="102"/>
      <c r="AHA11" s="102"/>
      <c r="AHB11" s="102"/>
      <c r="AHC11" s="102"/>
      <c r="AHD11" s="102"/>
      <c r="AHE11" s="102"/>
      <c r="AHF11" s="102"/>
      <c r="AHG11" s="102"/>
      <c r="AHH11" s="102"/>
      <c r="AHI11" s="102"/>
      <c r="AHJ11" s="102"/>
      <c r="AHK11" s="102"/>
      <c r="AHL11" s="102"/>
      <c r="AHM11" s="102"/>
      <c r="AHN11" s="102"/>
      <c r="AHO11" s="102"/>
      <c r="AHP11" s="102"/>
      <c r="AHQ11" s="102"/>
      <c r="AHR11" s="102"/>
      <c r="AHS11" s="102"/>
      <c r="AHT11" s="102"/>
      <c r="AHU11" s="102"/>
      <c r="AHV11" s="102"/>
      <c r="AHW11" s="102"/>
      <c r="AHX11" s="102"/>
      <c r="AHY11" s="102"/>
      <c r="AHZ11" s="102"/>
      <c r="AIA11" s="102"/>
      <c r="AIB11" s="102"/>
      <c r="AIC11" s="102"/>
      <c r="AID11" s="102"/>
      <c r="AIE11" s="102"/>
      <c r="AIF11" s="102"/>
      <c r="AIG11" s="102"/>
      <c r="AIH11" s="102"/>
      <c r="AII11" s="102"/>
      <c r="AIJ11" s="102"/>
      <c r="AIK11" s="102"/>
      <c r="AIL11" s="102"/>
      <c r="AIM11" s="102"/>
      <c r="AIN11" s="102"/>
      <c r="AIO11" s="102"/>
      <c r="AIP11" s="102"/>
      <c r="AIQ11" s="102"/>
      <c r="AIR11" s="102"/>
      <c r="AIS11" s="102"/>
      <c r="AIT11" s="102"/>
      <c r="AIU11" s="102"/>
      <c r="AIV11" s="102"/>
      <c r="AIW11" s="102"/>
      <c r="AIX11" s="102"/>
      <c r="AIY11" s="102"/>
      <c r="AIZ11" s="102"/>
      <c r="AJA11" s="102"/>
      <c r="AJB11" s="102"/>
      <c r="AJC11" s="102"/>
      <c r="AJD11" s="102"/>
      <c r="AJE11" s="102"/>
      <c r="AJF11" s="102"/>
      <c r="AJG11" s="102"/>
      <c r="AJH11" s="102"/>
      <c r="AJI11" s="102"/>
      <c r="AJJ11" s="102"/>
      <c r="AJK11" s="102"/>
      <c r="AJL11" s="102"/>
      <c r="AJM11" s="102"/>
      <c r="AJN11" s="102"/>
      <c r="AJO11" s="102"/>
      <c r="AJP11" s="102"/>
      <c r="AJQ11" s="102"/>
      <c r="AJR11" s="102"/>
      <c r="AJS11" s="102"/>
      <c r="AJT11" s="102"/>
      <c r="AJU11" s="102"/>
      <c r="AJV11" s="102"/>
      <c r="AJW11" s="102"/>
      <c r="AJX11" s="102"/>
      <c r="AJY11" s="102"/>
      <c r="AJZ11" s="102"/>
      <c r="AKA11" s="102"/>
      <c r="AKB11" s="102"/>
      <c r="AKC11" s="102"/>
      <c r="AKD11" s="102"/>
      <c r="AKE11" s="102"/>
      <c r="AKF11" s="102"/>
      <c r="AKG11" s="102"/>
      <c r="AKH11" s="102"/>
      <c r="AKI11" s="102"/>
      <c r="AKJ11" s="102"/>
      <c r="AKK11" s="102"/>
      <c r="AKL11" s="102"/>
      <c r="AKM11" s="102"/>
      <c r="AKN11" s="102"/>
      <c r="AKO11" s="102"/>
      <c r="AKP11" s="102"/>
      <c r="AKQ11" s="102"/>
      <c r="AKR11" s="102"/>
      <c r="AKS11" s="102"/>
      <c r="AKT11" s="102"/>
      <c r="AKU11" s="102"/>
      <c r="AKV11" s="102"/>
      <c r="AKW11" s="102"/>
      <c r="AKX11" s="102"/>
      <c r="AKY11" s="102"/>
      <c r="AKZ11" s="102"/>
      <c r="ALA11" s="102"/>
      <c r="ALB11" s="102"/>
      <c r="ALC11" s="102"/>
      <c r="ALD11" s="102"/>
      <c r="ALE11" s="102"/>
      <c r="ALF11" s="102"/>
      <c r="ALG11" s="102"/>
      <c r="ALH11" s="102"/>
    </row>
    <row r="12" spans="1:998" s="103" customFormat="1" ht="163.19999999999999" customHeight="1" x14ac:dyDescent="0.3">
      <c r="A12" s="204">
        <v>1</v>
      </c>
      <c r="B12" s="224" t="s">
        <v>188</v>
      </c>
      <c r="C12" s="89" t="s">
        <v>189</v>
      </c>
      <c r="D12" s="91" t="s">
        <v>645</v>
      </c>
      <c r="E12" s="221"/>
      <c r="F12" s="221"/>
      <c r="G12" s="222" t="s">
        <v>31</v>
      </c>
      <c r="H12" s="260">
        <v>10</v>
      </c>
      <c r="I12" s="210"/>
      <c r="J12" s="211">
        <v>1</v>
      </c>
      <c r="K12" s="112"/>
      <c r="L12" s="113"/>
      <c r="M12" s="114"/>
      <c r="N12" s="99"/>
      <c r="O12" s="213"/>
      <c r="P12" s="99"/>
      <c r="Q12" s="115"/>
      <c r="R12" s="115"/>
      <c r="S12" s="115"/>
      <c r="T12" s="116"/>
      <c r="U12" s="214"/>
      <c r="V12" s="215"/>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row>
    <row r="13" spans="1:998" s="103" customFormat="1" ht="153.6" customHeight="1" thickBot="1" x14ac:dyDescent="0.35">
      <c r="A13" s="245">
        <v>2</v>
      </c>
      <c r="B13" s="246" t="s">
        <v>190</v>
      </c>
      <c r="C13" s="143" t="s">
        <v>191</v>
      </c>
      <c r="D13" s="144" t="s">
        <v>646</v>
      </c>
      <c r="E13" s="247"/>
      <c r="F13" s="247"/>
      <c r="G13" s="248" t="s">
        <v>31</v>
      </c>
      <c r="H13" s="261">
        <v>60</v>
      </c>
      <c r="I13" s="262"/>
      <c r="J13" s="251">
        <v>1</v>
      </c>
      <c r="K13" s="263"/>
      <c r="L13" s="252"/>
      <c r="M13" s="253"/>
      <c r="N13" s="254"/>
      <c r="O13" s="264"/>
      <c r="P13" s="254"/>
      <c r="Q13" s="255"/>
      <c r="R13" s="255"/>
      <c r="S13" s="255"/>
      <c r="T13" s="257"/>
      <c r="U13" s="214"/>
      <c r="V13" s="215"/>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row>
    <row r="14" spans="1:998" ht="15" thickBot="1" x14ac:dyDescent="0.35">
      <c r="N14" s="156" t="s">
        <v>62</v>
      </c>
      <c r="O14" s="258">
        <f>SUM(O12:O13)</f>
        <v>0</v>
      </c>
      <c r="P14" s="157">
        <f>SUM(P12:P13)</f>
        <v>0</v>
      </c>
      <c r="Q14" s="82" t="s">
        <v>63</v>
      </c>
      <c r="V14" s="265"/>
      <c r="W14" s="265"/>
    </row>
    <row r="19" spans="3:12" x14ac:dyDescent="0.3">
      <c r="C19" s="3" t="s">
        <v>121</v>
      </c>
      <c r="D19" s="3"/>
      <c r="E19" s="3"/>
      <c r="F19" s="4"/>
      <c r="G19" s="3"/>
      <c r="H19" s="3" t="s">
        <v>65</v>
      </c>
      <c r="L19" t="s">
        <v>66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32933-14A0-4EC6-9B99-9498FC1C3719}">
  <sheetPr>
    <tabColor theme="5" tint="0.79998168889431442"/>
    <pageSetUpPr fitToPage="1"/>
  </sheetPr>
  <dimension ref="A1:AKW48"/>
  <sheetViews>
    <sheetView topLeftCell="A26" zoomScale="70" zoomScaleNormal="70" workbookViewId="0">
      <selection activeCell="D29" sqref="D29"/>
    </sheetView>
  </sheetViews>
  <sheetFormatPr defaultColWidth="9.109375" defaultRowHeight="14.4" x14ac:dyDescent="0.3"/>
  <cols>
    <col min="1" max="1" width="13.6640625" style="161" customWidth="1"/>
    <col min="2" max="2" width="23.44140625" style="161" customWidth="1"/>
    <col min="3" max="3" width="63.109375" style="161" customWidth="1"/>
    <col min="4" max="4" width="42.44140625" style="102" customWidth="1"/>
    <col min="5" max="5" width="13.5546875" style="102" customWidth="1"/>
    <col min="6" max="6" width="12.77734375" style="102" customWidth="1"/>
    <col min="7" max="7" width="11.44140625" style="102" customWidth="1"/>
    <col min="8" max="8" width="9.21875" style="102" customWidth="1"/>
    <col min="9" max="10" width="9.109375" style="102"/>
    <col min="11" max="11" width="9.21875" style="102" customWidth="1"/>
    <col min="12" max="12" width="9.109375" style="102"/>
    <col min="13" max="14" width="12.44140625" style="102" customWidth="1"/>
    <col min="15" max="15" width="15.21875" style="102" customWidth="1"/>
    <col min="16" max="16" width="14.44140625" style="102" customWidth="1"/>
    <col min="17" max="17" width="11.44140625" style="102" customWidth="1"/>
    <col min="18" max="20" width="9.109375" style="102"/>
    <col min="21" max="21" width="9.109375" style="197" customWidth="1"/>
    <col min="22" max="22" width="15.33203125" style="102" customWidth="1"/>
    <col min="23" max="23" width="16.77734375" style="102" customWidth="1"/>
    <col min="24" max="971" width="9.109375" style="102"/>
    <col min="972" max="16384" width="9.109375" style="103"/>
  </cols>
  <sheetData>
    <row r="1" spans="1:973" ht="15.6" customHeight="1" x14ac:dyDescent="0.3">
      <c r="A1" s="160" t="s">
        <v>0</v>
      </c>
      <c r="B1" s="2" t="s">
        <v>1</v>
      </c>
      <c r="C1" s="2"/>
    </row>
    <row r="2" spans="1:973" ht="15.6" customHeight="1" x14ac:dyDescent="0.3">
      <c r="A2" s="162"/>
      <c r="B2" s="2" t="s">
        <v>2</v>
      </c>
      <c r="C2" s="2"/>
    </row>
    <row r="3" spans="1:973" ht="15.6" customHeight="1" x14ac:dyDescent="0.3">
      <c r="A3" s="160" t="s">
        <v>3</v>
      </c>
    </row>
    <row r="4" spans="1:973" ht="15.6" customHeight="1" x14ac:dyDescent="0.3">
      <c r="A4" s="162"/>
      <c r="C4" s="162"/>
    </row>
    <row r="5" spans="1:973" ht="15.6" customHeight="1" x14ac:dyDescent="0.3">
      <c r="A5" s="162" t="s">
        <v>4</v>
      </c>
      <c r="C5" s="162"/>
    </row>
    <row r="6" spans="1:973" ht="15.6" customHeight="1" x14ac:dyDescent="0.3">
      <c r="C6" s="159" t="s">
        <v>5</v>
      </c>
    </row>
    <row r="7" spans="1:973" ht="15.6" customHeight="1" x14ac:dyDescent="0.3"/>
    <row r="8" spans="1:973" ht="15.6" customHeight="1" x14ac:dyDescent="0.3">
      <c r="A8" s="160" t="s">
        <v>138</v>
      </c>
      <c r="B8" s="160"/>
      <c r="C8" s="160" t="s">
        <v>139</v>
      </c>
    </row>
    <row r="9" spans="1:973" ht="15.6" customHeight="1" thickBot="1" x14ac:dyDescent="0.35"/>
    <row r="10" spans="1:973" ht="15" thickBot="1" x14ac:dyDescent="0.35">
      <c r="A10" s="169"/>
      <c r="B10" s="170"/>
      <c r="C10" s="170"/>
      <c r="D10" s="171"/>
      <c r="E10" s="171"/>
      <c r="F10" s="171"/>
      <c r="G10" s="171"/>
      <c r="H10" s="171"/>
      <c r="I10" s="171"/>
      <c r="J10" s="198"/>
      <c r="K10" s="171"/>
      <c r="L10" s="171" t="s">
        <v>8</v>
      </c>
      <c r="M10" s="171"/>
      <c r="N10" s="171"/>
      <c r="O10" s="171"/>
      <c r="P10" s="171"/>
      <c r="Q10" s="171"/>
      <c r="R10" s="171"/>
      <c r="S10" s="171"/>
      <c r="T10" s="199"/>
      <c r="U10" s="200"/>
      <c r="AKJ10" s="102"/>
      <c r="AKK10" s="102"/>
    </row>
    <row r="11" spans="1:973" ht="79.8" thickBot="1" x14ac:dyDescent="0.35">
      <c r="A11" s="14" t="s">
        <v>9</v>
      </c>
      <c r="B11" s="15" t="s">
        <v>10</v>
      </c>
      <c r="C11" s="15" t="s">
        <v>11</v>
      </c>
      <c r="D11" s="15" t="s">
        <v>12</v>
      </c>
      <c r="E11" s="15" t="s">
        <v>13</v>
      </c>
      <c r="F11" s="15" t="s">
        <v>14</v>
      </c>
      <c r="G11" s="15" t="s">
        <v>15</v>
      </c>
      <c r="H11" s="15" t="s">
        <v>16</v>
      </c>
      <c r="I11" s="201" t="s">
        <v>17</v>
      </c>
      <c r="J11" s="202" t="s">
        <v>18</v>
      </c>
      <c r="K11" s="18" t="s">
        <v>19</v>
      </c>
      <c r="L11" s="18" t="s">
        <v>20</v>
      </c>
      <c r="M11" s="19" t="s">
        <v>21</v>
      </c>
      <c r="N11" s="18" t="s">
        <v>22</v>
      </c>
      <c r="O11" s="18" t="s">
        <v>23</v>
      </c>
      <c r="P11" s="18" t="s">
        <v>24</v>
      </c>
      <c r="Q11" s="18" t="s">
        <v>25</v>
      </c>
      <c r="R11" s="18" t="s">
        <v>26</v>
      </c>
      <c r="S11" s="18" t="s">
        <v>27</v>
      </c>
      <c r="T11" s="20" t="s">
        <v>28</v>
      </c>
      <c r="U11" s="203"/>
    </row>
    <row r="12" spans="1:973" s="102" customFormat="1" ht="84.75" customHeight="1" x14ac:dyDescent="0.3">
      <c r="A12" s="204">
        <v>1</v>
      </c>
      <c r="B12" s="118" t="s">
        <v>140</v>
      </c>
      <c r="C12" s="205" t="s">
        <v>141</v>
      </c>
      <c r="D12" s="206" t="s">
        <v>142</v>
      </c>
      <c r="E12" s="207"/>
      <c r="F12" s="207"/>
      <c r="G12" s="208" t="s">
        <v>31</v>
      </c>
      <c r="H12" s="209">
        <v>175</v>
      </c>
      <c r="I12" s="210"/>
      <c r="J12" s="211">
        <v>1</v>
      </c>
      <c r="K12" s="112"/>
      <c r="L12" s="113"/>
      <c r="M12" s="114"/>
      <c r="N12" s="212"/>
      <c r="O12" s="213"/>
      <c r="P12" s="212"/>
      <c r="Q12" s="115"/>
      <c r="R12" s="115"/>
      <c r="S12" s="115"/>
      <c r="T12" s="116"/>
      <c r="U12" s="214"/>
      <c r="V12" s="215"/>
    </row>
    <row r="13" spans="1:973" s="102" customFormat="1" ht="116.4" customHeight="1" x14ac:dyDescent="0.3">
      <c r="A13" s="204">
        <v>2</v>
      </c>
      <c r="B13" s="90" t="s">
        <v>143</v>
      </c>
      <c r="C13" s="89" t="s">
        <v>144</v>
      </c>
      <c r="D13" s="91" t="s">
        <v>145</v>
      </c>
      <c r="E13" s="216"/>
      <c r="F13" s="216"/>
      <c r="G13" s="217" t="s">
        <v>31</v>
      </c>
      <c r="H13" s="218">
        <v>100</v>
      </c>
      <c r="I13" s="219"/>
      <c r="J13" s="220">
        <v>1</v>
      </c>
      <c r="K13" s="96"/>
      <c r="L13" s="97"/>
      <c r="M13" s="114"/>
      <c r="N13" s="99"/>
      <c r="O13" s="213"/>
      <c r="P13" s="99"/>
      <c r="Q13" s="100"/>
      <c r="R13" s="100"/>
      <c r="S13" s="115"/>
      <c r="T13" s="116"/>
      <c r="U13" s="214"/>
      <c r="V13" s="215"/>
    </row>
    <row r="14" spans="1:973" s="102" customFormat="1" ht="144" customHeight="1" x14ac:dyDescent="0.3">
      <c r="A14" s="204">
        <v>3</v>
      </c>
      <c r="B14" s="118" t="s">
        <v>146</v>
      </c>
      <c r="C14" s="106" t="s">
        <v>147</v>
      </c>
      <c r="D14" s="107" t="s">
        <v>148</v>
      </c>
      <c r="E14" s="221"/>
      <c r="F14" s="221"/>
      <c r="G14" s="222" t="s">
        <v>31</v>
      </c>
      <c r="H14" s="218">
        <v>8600</v>
      </c>
      <c r="I14" s="223"/>
      <c r="J14" s="211">
        <v>1</v>
      </c>
      <c r="K14" s="112"/>
      <c r="L14" s="113"/>
      <c r="M14" s="114"/>
      <c r="N14" s="99"/>
      <c r="O14" s="213"/>
      <c r="P14" s="99"/>
      <c r="Q14" s="115"/>
      <c r="R14" s="115"/>
      <c r="S14" s="115"/>
      <c r="T14" s="116"/>
      <c r="U14" s="214"/>
      <c r="V14" s="215"/>
    </row>
    <row r="15" spans="1:973" s="102" customFormat="1" ht="195.6" customHeight="1" x14ac:dyDescent="0.3">
      <c r="A15" s="204">
        <v>4</v>
      </c>
      <c r="B15" s="224" t="s">
        <v>149</v>
      </c>
      <c r="C15" s="225" t="s">
        <v>150</v>
      </c>
      <c r="D15" s="91" t="s">
        <v>151</v>
      </c>
      <c r="E15" s="216"/>
      <c r="F15" s="216"/>
      <c r="G15" s="217" t="s">
        <v>31</v>
      </c>
      <c r="H15" s="218">
        <v>47100</v>
      </c>
      <c r="I15" s="219"/>
      <c r="J15" s="220">
        <v>1</v>
      </c>
      <c r="K15" s="96"/>
      <c r="L15" s="97"/>
      <c r="M15" s="98"/>
      <c r="N15" s="99"/>
      <c r="O15" s="213"/>
      <c r="P15" s="99"/>
      <c r="Q15" s="100"/>
      <c r="R15" s="100"/>
      <c r="S15" s="100"/>
      <c r="T15" s="101"/>
      <c r="U15" s="214"/>
      <c r="V15" s="215"/>
      <c r="AKJ15" s="103"/>
      <c r="AKK15" s="103"/>
    </row>
    <row r="16" spans="1:973" s="102" customFormat="1" ht="150" customHeight="1" x14ac:dyDescent="0.3">
      <c r="A16" s="204">
        <v>5</v>
      </c>
      <c r="B16" s="224" t="s">
        <v>149</v>
      </c>
      <c r="C16" s="89" t="s">
        <v>152</v>
      </c>
      <c r="D16" s="91" t="s">
        <v>153</v>
      </c>
      <c r="E16" s="216"/>
      <c r="F16" s="216"/>
      <c r="G16" s="217" t="s">
        <v>31</v>
      </c>
      <c r="H16" s="218">
        <v>90</v>
      </c>
      <c r="I16" s="219"/>
      <c r="J16" s="220">
        <v>1</v>
      </c>
      <c r="K16" s="96"/>
      <c r="L16" s="97"/>
      <c r="M16" s="98"/>
      <c r="N16" s="99"/>
      <c r="O16" s="213"/>
      <c r="P16" s="99"/>
      <c r="Q16" s="100"/>
      <c r="R16" s="100"/>
      <c r="S16" s="100"/>
      <c r="T16" s="101"/>
      <c r="U16" s="214"/>
      <c r="V16" s="215"/>
      <c r="AKJ16" s="103"/>
      <c r="AKK16" s="103"/>
    </row>
    <row r="17" spans="1:985" s="102" customFormat="1" ht="150" customHeight="1" x14ac:dyDescent="0.3">
      <c r="A17" s="204">
        <v>6</v>
      </c>
      <c r="B17" s="224" t="s">
        <v>149</v>
      </c>
      <c r="C17" s="89" t="s">
        <v>154</v>
      </c>
      <c r="D17" s="91" t="s">
        <v>153</v>
      </c>
      <c r="E17" s="216"/>
      <c r="F17" s="216"/>
      <c r="G17" s="217" t="s">
        <v>31</v>
      </c>
      <c r="H17" s="218">
        <v>90</v>
      </c>
      <c r="I17" s="219"/>
      <c r="J17" s="220">
        <v>1</v>
      </c>
      <c r="K17" s="96"/>
      <c r="L17" s="97"/>
      <c r="M17" s="98"/>
      <c r="N17" s="99"/>
      <c r="O17" s="213"/>
      <c r="P17" s="99"/>
      <c r="Q17" s="100"/>
      <c r="R17" s="100"/>
      <c r="S17" s="100"/>
      <c r="T17" s="101"/>
      <c r="U17" s="214"/>
      <c r="V17" s="215"/>
      <c r="AKJ17" s="103"/>
      <c r="AKK17" s="103"/>
    </row>
    <row r="18" spans="1:985" ht="198" customHeight="1" x14ac:dyDescent="0.3">
      <c r="A18" s="204">
        <v>7</v>
      </c>
      <c r="B18" s="224" t="s">
        <v>155</v>
      </c>
      <c r="C18" s="89" t="s">
        <v>156</v>
      </c>
      <c r="D18" s="91" t="s">
        <v>151</v>
      </c>
      <c r="E18" s="216"/>
      <c r="F18" s="216"/>
      <c r="G18" s="217" t="s">
        <v>31</v>
      </c>
      <c r="H18" s="218">
        <v>195</v>
      </c>
      <c r="I18" s="219"/>
      <c r="J18" s="220">
        <v>1</v>
      </c>
      <c r="K18" s="96"/>
      <c r="L18" s="97"/>
      <c r="M18" s="98"/>
      <c r="N18" s="99"/>
      <c r="O18" s="213"/>
      <c r="P18" s="99"/>
      <c r="Q18" s="100"/>
      <c r="R18" s="100"/>
      <c r="S18" s="100"/>
      <c r="T18" s="101"/>
      <c r="U18" s="214"/>
      <c r="V18" s="215"/>
    </row>
    <row r="19" spans="1:985" ht="236.4" customHeight="1" x14ac:dyDescent="0.3">
      <c r="A19" s="204">
        <v>8</v>
      </c>
      <c r="B19" s="224" t="s">
        <v>157</v>
      </c>
      <c r="C19" s="89" t="s">
        <v>158</v>
      </c>
      <c r="D19" s="91"/>
      <c r="E19" s="216"/>
      <c r="F19" s="216"/>
      <c r="G19" s="217" t="s">
        <v>31</v>
      </c>
      <c r="H19" s="218">
        <v>20</v>
      </c>
      <c r="I19" s="219"/>
      <c r="J19" s="220">
        <v>1</v>
      </c>
      <c r="K19" s="96"/>
      <c r="L19" s="97"/>
      <c r="M19" s="98"/>
      <c r="N19" s="99"/>
      <c r="O19" s="213"/>
      <c r="P19" s="99"/>
      <c r="Q19" s="100"/>
      <c r="R19" s="100"/>
      <c r="S19" s="100"/>
      <c r="T19" s="101"/>
      <c r="U19" s="214"/>
      <c r="V19" s="215"/>
    </row>
    <row r="20" spans="1:985" ht="133.5" customHeight="1" x14ac:dyDescent="0.3">
      <c r="A20" s="204">
        <v>9</v>
      </c>
      <c r="B20" s="226" t="s">
        <v>159</v>
      </c>
      <c r="C20" s="89" t="s">
        <v>160</v>
      </c>
      <c r="D20" s="91" t="s">
        <v>161</v>
      </c>
      <c r="E20" s="216"/>
      <c r="F20" s="216"/>
      <c r="G20" s="227" t="s">
        <v>31</v>
      </c>
      <c r="H20" s="218">
        <v>200</v>
      </c>
      <c r="I20" s="219"/>
      <c r="J20" s="220">
        <v>1</v>
      </c>
      <c r="K20" s="96"/>
      <c r="L20" s="97"/>
      <c r="M20" s="98"/>
      <c r="N20" s="99"/>
      <c r="O20" s="99"/>
      <c r="P20" s="99"/>
      <c r="Q20" s="100"/>
      <c r="R20" s="100"/>
      <c r="S20" s="228"/>
      <c r="T20" s="101"/>
      <c r="U20" s="214"/>
      <c r="V20" s="215"/>
    </row>
    <row r="21" spans="1:985" ht="275.39999999999998" customHeight="1" x14ac:dyDescent="0.3">
      <c r="A21" s="204">
        <v>10</v>
      </c>
      <c r="B21" s="106" t="s">
        <v>162</v>
      </c>
      <c r="C21" s="106" t="s">
        <v>163</v>
      </c>
      <c r="D21" s="107" t="s">
        <v>164</v>
      </c>
      <c r="E21" s="107"/>
      <c r="F21" s="221"/>
      <c r="G21" s="222" t="s">
        <v>31</v>
      </c>
      <c r="H21" s="111">
        <v>2050</v>
      </c>
      <c r="I21" s="223"/>
      <c r="J21" s="211">
        <v>1</v>
      </c>
      <c r="K21" s="113"/>
      <c r="L21" s="114"/>
      <c r="M21" s="114"/>
      <c r="N21"/>
      <c r="O21" s="212"/>
      <c r="P21" s="212"/>
      <c r="Q21" s="115"/>
      <c r="R21" s="115"/>
      <c r="S21" s="115"/>
      <c r="T21" s="116"/>
      <c r="U21" s="229"/>
      <c r="V21" s="215"/>
      <c r="AKJ21" s="102"/>
      <c r="AKK21" s="102"/>
      <c r="AKL21" s="102"/>
      <c r="AKM21" s="102"/>
      <c r="AKN21" s="102"/>
      <c r="AKO21" s="102"/>
      <c r="AKP21" s="102"/>
      <c r="AKQ21" s="102"/>
      <c r="AKR21" s="102"/>
      <c r="AKS21" s="102"/>
      <c r="AKT21" s="102"/>
      <c r="AKU21" s="102"/>
      <c r="AKV21" s="102"/>
      <c r="AKW21" s="102"/>
    </row>
    <row r="22" spans="1:985" ht="276.60000000000002" customHeight="1" x14ac:dyDescent="0.3">
      <c r="A22" s="204">
        <v>11</v>
      </c>
      <c r="B22" s="230" t="s">
        <v>165</v>
      </c>
      <c r="C22" s="230" t="s">
        <v>166</v>
      </c>
      <c r="D22" s="231" t="s">
        <v>167</v>
      </c>
      <c r="E22" s="107"/>
      <c r="F22" s="221"/>
      <c r="G22" s="222" t="s">
        <v>31</v>
      </c>
      <c r="H22" s="111">
        <v>100</v>
      </c>
      <c r="I22" s="223"/>
      <c r="J22" s="211">
        <v>1</v>
      </c>
      <c r="K22" s="113"/>
      <c r="L22" s="114"/>
      <c r="M22" s="114"/>
      <c r="N22" s="99"/>
      <c r="O22" s="99"/>
      <c r="P22" s="232"/>
      <c r="Q22" s="115"/>
      <c r="R22" s="115"/>
      <c r="S22" s="115"/>
      <c r="T22" s="116"/>
      <c r="U22" s="229"/>
      <c r="V22" s="215"/>
      <c r="AKJ22" s="102"/>
      <c r="AKK22" s="102"/>
      <c r="AKL22" s="102"/>
      <c r="AKM22" s="102"/>
      <c r="AKN22" s="102"/>
      <c r="AKO22" s="102"/>
      <c r="AKP22" s="102"/>
      <c r="AKQ22" s="102"/>
      <c r="AKR22" s="102"/>
      <c r="AKS22" s="102"/>
      <c r="AKT22" s="102"/>
      <c r="AKU22" s="102"/>
      <c r="AKV22" s="102"/>
      <c r="AKW22" s="102"/>
    </row>
    <row r="23" spans="1:985" ht="143.4" customHeight="1" x14ac:dyDescent="0.3">
      <c r="A23" s="204">
        <v>12</v>
      </c>
      <c r="B23" s="117" t="s">
        <v>168</v>
      </c>
      <c r="C23" s="106" t="s">
        <v>169</v>
      </c>
      <c r="D23" s="107" t="s">
        <v>170</v>
      </c>
      <c r="E23" s="107"/>
      <c r="F23" s="221"/>
      <c r="G23" s="222" t="s">
        <v>31</v>
      </c>
      <c r="H23" s="111">
        <v>900</v>
      </c>
      <c r="I23" s="223"/>
      <c r="J23" s="211">
        <v>1</v>
      </c>
      <c r="K23" s="113"/>
      <c r="L23" s="114"/>
      <c r="M23" s="114"/>
      <c r="N23" s="99"/>
      <c r="O23" s="99"/>
      <c r="P23" s="99"/>
      <c r="Q23" s="115"/>
      <c r="R23" s="115"/>
      <c r="S23" s="115"/>
      <c r="T23" s="116"/>
      <c r="U23" s="229"/>
      <c r="V23" s="215"/>
      <c r="AKJ23" s="102"/>
      <c r="AKK23" s="102"/>
      <c r="AKL23" s="102"/>
      <c r="AKM23" s="102"/>
      <c r="AKN23" s="102"/>
      <c r="AKO23" s="102"/>
      <c r="AKP23" s="102"/>
      <c r="AKQ23" s="102"/>
      <c r="AKR23" s="102"/>
      <c r="AKS23" s="102"/>
      <c r="AKT23" s="102"/>
      <c r="AKU23" s="102"/>
      <c r="AKV23" s="102"/>
      <c r="AKW23" s="102"/>
    </row>
    <row r="24" spans="1:985" ht="94.2" customHeight="1" x14ac:dyDescent="0.3">
      <c r="A24" s="204">
        <v>13</v>
      </c>
      <c r="B24" s="233" t="s">
        <v>171</v>
      </c>
      <c r="C24" s="130" t="s">
        <v>172</v>
      </c>
      <c r="D24" s="131" t="s">
        <v>173</v>
      </c>
      <c r="E24" s="131"/>
      <c r="F24" s="234"/>
      <c r="G24" s="235" t="s">
        <v>31</v>
      </c>
      <c r="H24" s="236">
        <v>2000</v>
      </c>
      <c r="I24" s="237"/>
      <c r="J24" s="238">
        <v>1</v>
      </c>
      <c r="K24" s="239"/>
      <c r="L24" s="240"/>
      <c r="M24" s="240"/>
      <c r="N24" s="99"/>
      <c r="O24" s="99"/>
      <c r="P24" s="99"/>
      <c r="Q24" s="241"/>
      <c r="R24" s="242"/>
      <c r="S24" s="242"/>
      <c r="T24" s="243"/>
      <c r="U24" s="229"/>
      <c r="V24" s="215"/>
      <c r="AKJ24" s="102"/>
      <c r="AKK24" s="102"/>
      <c r="AKL24" s="102"/>
      <c r="AKM24" s="102"/>
      <c r="AKN24" s="102"/>
      <c r="AKO24" s="102"/>
      <c r="AKP24" s="102"/>
      <c r="AKQ24" s="102"/>
      <c r="AKR24" s="102"/>
      <c r="AKS24" s="102"/>
      <c r="AKT24" s="102"/>
      <c r="AKU24" s="102"/>
      <c r="AKV24" s="102"/>
      <c r="AKW24" s="102"/>
    </row>
    <row r="25" spans="1:985" ht="286.2" customHeight="1" x14ac:dyDescent="0.3">
      <c r="A25" s="204">
        <v>14</v>
      </c>
      <c r="B25" s="233" t="s">
        <v>174</v>
      </c>
      <c r="C25" s="130" t="s">
        <v>175</v>
      </c>
      <c r="D25" s="131" t="s">
        <v>176</v>
      </c>
      <c r="E25" s="131"/>
      <c r="F25" s="234"/>
      <c r="G25" s="235" t="s">
        <v>31</v>
      </c>
      <c r="H25" s="236">
        <v>6850</v>
      </c>
      <c r="I25" s="237"/>
      <c r="J25" s="238">
        <v>1</v>
      </c>
      <c r="K25" s="239"/>
      <c r="L25" s="240"/>
      <c r="M25" s="240"/>
      <c r="N25" s="99"/>
      <c r="O25" s="99"/>
      <c r="P25" s="99"/>
      <c r="Q25" s="241"/>
      <c r="R25" s="242"/>
      <c r="S25" s="242"/>
      <c r="T25" s="243"/>
      <c r="U25" s="229"/>
      <c r="V25" s="215"/>
      <c r="AKJ25" s="102"/>
      <c r="AKK25" s="102"/>
      <c r="AKL25" s="102"/>
      <c r="AKM25" s="102"/>
      <c r="AKN25" s="102"/>
      <c r="AKO25" s="102"/>
      <c r="AKP25" s="102"/>
      <c r="AKQ25" s="102"/>
      <c r="AKR25" s="102"/>
      <c r="AKS25" s="102"/>
      <c r="AKT25" s="102"/>
      <c r="AKU25" s="102"/>
      <c r="AKV25" s="102"/>
      <c r="AKW25" s="102"/>
    </row>
    <row r="26" spans="1:985" ht="225.6" customHeight="1" x14ac:dyDescent="0.3">
      <c r="A26" s="204">
        <v>15</v>
      </c>
      <c r="B26" s="233" t="s">
        <v>177</v>
      </c>
      <c r="C26" s="130" t="s">
        <v>178</v>
      </c>
      <c r="D26" s="131" t="s">
        <v>179</v>
      </c>
      <c r="E26" s="131"/>
      <c r="F26" s="234"/>
      <c r="G26" s="235" t="s">
        <v>31</v>
      </c>
      <c r="H26" s="236">
        <v>100</v>
      </c>
      <c r="I26" s="237"/>
      <c r="J26" s="238">
        <v>1</v>
      </c>
      <c r="K26" s="239"/>
      <c r="L26" s="240"/>
      <c r="M26" s="240"/>
      <c r="N26" s="99"/>
      <c r="O26" s="99"/>
      <c r="P26" s="99"/>
      <c r="Q26" s="241"/>
      <c r="R26" s="242"/>
      <c r="S26" s="242"/>
      <c r="T26" s="243"/>
      <c r="U26" s="229"/>
      <c r="V26" s="215"/>
      <c r="AKJ26" s="102"/>
      <c r="AKK26" s="102"/>
      <c r="AKL26" s="102"/>
      <c r="AKM26" s="102"/>
      <c r="AKN26" s="102"/>
      <c r="AKO26" s="102"/>
      <c r="AKP26" s="102"/>
      <c r="AKQ26" s="102"/>
      <c r="AKR26" s="102"/>
      <c r="AKS26" s="102"/>
      <c r="AKT26" s="102"/>
      <c r="AKU26" s="102"/>
      <c r="AKV26" s="102"/>
      <c r="AKW26" s="102"/>
    </row>
    <row r="27" spans="1:985" ht="247.2" customHeight="1" x14ac:dyDescent="0.3">
      <c r="A27" s="204">
        <v>16</v>
      </c>
      <c r="B27" s="224" t="s">
        <v>180</v>
      </c>
      <c r="C27" s="89" t="s">
        <v>181</v>
      </c>
      <c r="D27" s="91" t="s">
        <v>182</v>
      </c>
      <c r="E27" s="91"/>
      <c r="F27" s="216"/>
      <c r="G27" s="217" t="s">
        <v>31</v>
      </c>
      <c r="H27" s="244">
        <v>50</v>
      </c>
      <c r="I27" s="219"/>
      <c r="J27" s="220">
        <v>1</v>
      </c>
      <c r="K27" s="97"/>
      <c r="L27" s="98"/>
      <c r="M27" s="98"/>
      <c r="N27" s="99"/>
      <c r="O27" s="99"/>
      <c r="P27" s="99"/>
      <c r="Q27" s="100"/>
      <c r="R27" s="228"/>
      <c r="S27" s="228"/>
      <c r="T27" s="101"/>
      <c r="U27" s="229"/>
      <c r="V27" s="215"/>
      <c r="AKJ27" s="102"/>
      <c r="AKK27" s="102"/>
      <c r="AKL27" s="102"/>
      <c r="AKM27" s="102"/>
      <c r="AKN27" s="102"/>
      <c r="AKO27" s="102"/>
      <c r="AKP27" s="102"/>
      <c r="AKQ27" s="102"/>
      <c r="AKR27" s="102"/>
      <c r="AKS27" s="102"/>
      <c r="AKT27" s="102"/>
      <c r="AKU27" s="102"/>
      <c r="AKV27" s="102"/>
      <c r="AKW27" s="102"/>
    </row>
    <row r="28" spans="1:985" ht="238.8" customHeight="1" thickBot="1" x14ac:dyDescent="0.35">
      <c r="A28" s="245">
        <v>17</v>
      </c>
      <c r="B28" s="246" t="s">
        <v>183</v>
      </c>
      <c r="C28" s="143" t="s">
        <v>184</v>
      </c>
      <c r="D28" s="144" t="s">
        <v>185</v>
      </c>
      <c r="E28" s="144"/>
      <c r="F28" s="247"/>
      <c r="G28" s="248" t="s">
        <v>31</v>
      </c>
      <c r="H28" s="249">
        <v>2700</v>
      </c>
      <c r="I28" s="250"/>
      <c r="J28" s="251">
        <v>1</v>
      </c>
      <c r="K28" s="252"/>
      <c r="L28" s="253"/>
      <c r="M28" s="253"/>
      <c r="N28" s="254"/>
      <c r="O28" s="254"/>
      <c r="P28" s="254"/>
      <c r="Q28" s="255"/>
      <c r="R28" s="256"/>
      <c r="S28" s="256"/>
      <c r="T28" s="257"/>
      <c r="U28" s="229"/>
      <c r="V28" s="215"/>
      <c r="AKJ28" s="102"/>
      <c r="AKK28" s="102"/>
      <c r="AKL28" s="102"/>
      <c r="AKM28" s="102"/>
      <c r="AKN28" s="102"/>
      <c r="AKO28" s="102"/>
      <c r="AKP28" s="102"/>
      <c r="AKQ28" s="102"/>
      <c r="AKR28" s="102"/>
      <c r="AKS28" s="102"/>
      <c r="AKT28" s="102"/>
      <c r="AKU28" s="102"/>
      <c r="AKV28" s="102"/>
      <c r="AKW28" s="102"/>
    </row>
    <row r="29" spans="1:985" ht="15" thickBot="1" x14ac:dyDescent="0.35">
      <c r="N29" s="156" t="s">
        <v>62</v>
      </c>
      <c r="O29" s="258">
        <f>SUM(O12:O28)</f>
        <v>0</v>
      </c>
      <c r="P29" s="157">
        <f>SUM(P12:P28)</f>
        <v>0</v>
      </c>
      <c r="Q29" s="259" t="s">
        <v>63</v>
      </c>
      <c r="V29" s="215"/>
      <c r="W29" s="215"/>
    </row>
    <row r="34" spans="1:12" s="4" customFormat="1" x14ac:dyDescent="0.3">
      <c r="A34" s="3"/>
      <c r="B34" s="3"/>
      <c r="C34" s="3" t="s">
        <v>64</v>
      </c>
      <c r="D34" s="3"/>
      <c r="E34" s="3"/>
      <c r="G34" s="3"/>
      <c r="H34" s="3" t="s">
        <v>65</v>
      </c>
      <c r="I34" s="3"/>
      <c r="L34" s="4" t="s">
        <v>66</v>
      </c>
    </row>
    <row r="40" spans="1:12" x14ac:dyDescent="0.3">
      <c r="I40" s="184"/>
    </row>
    <row r="41" spans="1:12" x14ac:dyDescent="0.3">
      <c r="I41" s="184"/>
    </row>
    <row r="45" spans="1:12" ht="29.25" customHeight="1" x14ac:dyDescent="0.3"/>
    <row r="48" spans="1:12" ht="29.25" customHeight="1" x14ac:dyDescent="0.3"/>
  </sheetData>
  <pageMargins left="0.70866141732283472" right="0.70866141732283472" top="0.74803149606299213" bottom="0.74803149606299213" header="0.31496062992125984" footer="0.31496062992125984"/>
  <pageSetup paperSize="9" scale="35" fitToHeight="0" orientation="landscape" r:id="rId1"/>
  <headerFooter>
    <oddHeader>&amp;A</oddHeader>
    <oddFoote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7858-73A8-4775-A3C7-F299D64E96D9}">
  <sheetPr>
    <tabColor theme="9" tint="-0.249977111117893"/>
  </sheetPr>
  <dimension ref="A1:AKS21"/>
  <sheetViews>
    <sheetView topLeftCell="A10" zoomScale="70" zoomScaleNormal="70" workbookViewId="0">
      <selection activeCell="E16" sqref="E16"/>
    </sheetView>
  </sheetViews>
  <sheetFormatPr defaultRowHeight="14.4" x14ac:dyDescent="0.3"/>
  <cols>
    <col min="1" max="1" width="14.5546875" customWidth="1"/>
    <col min="2" max="2" width="23" customWidth="1"/>
    <col min="3" max="3" width="45" customWidth="1"/>
    <col min="4" max="4" width="21.77734375" customWidth="1"/>
    <col min="5" max="5" width="11.109375" customWidth="1"/>
    <col min="6" max="6" width="12.109375" customWidth="1"/>
    <col min="15" max="16" width="11" bestFit="1" customWidth="1"/>
    <col min="22" max="22" width="10.88671875" bestFit="1" customWidth="1"/>
    <col min="23" max="23" width="14" customWidth="1"/>
  </cols>
  <sheetData>
    <row r="1" spans="1:981" s="103" customFormat="1" ht="15.6" customHeight="1" x14ac:dyDescent="0.3">
      <c r="A1" s="160" t="s">
        <v>0</v>
      </c>
      <c r="B1" s="2" t="s">
        <v>1</v>
      </c>
      <c r="C1" s="2"/>
      <c r="D1" s="161"/>
      <c r="E1" s="161"/>
      <c r="F1" s="102"/>
      <c r="G1" s="161"/>
      <c r="H1" s="161"/>
      <c r="I1" s="161"/>
      <c r="J1" s="161"/>
      <c r="K1" s="161"/>
      <c r="L1" s="161"/>
      <c r="M1" s="161"/>
      <c r="N1" s="161"/>
      <c r="O1" s="161"/>
      <c r="P1" s="161"/>
      <c r="Q1" s="161"/>
      <c r="R1" s="161"/>
      <c r="S1" s="161"/>
      <c r="T1" s="161"/>
      <c r="U1" s="161"/>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c r="JS1" s="102"/>
      <c r="JT1" s="102"/>
      <c r="JU1" s="102"/>
      <c r="JV1" s="102"/>
      <c r="JW1" s="102"/>
      <c r="JX1" s="102"/>
      <c r="JY1" s="102"/>
      <c r="JZ1" s="102"/>
      <c r="KA1" s="102"/>
      <c r="KB1" s="102"/>
      <c r="KC1" s="102"/>
      <c r="KD1" s="102"/>
      <c r="KE1" s="102"/>
      <c r="KF1" s="102"/>
      <c r="KG1" s="102"/>
      <c r="KH1" s="102"/>
      <c r="KI1" s="102"/>
      <c r="KJ1" s="102"/>
      <c r="KK1" s="102"/>
      <c r="KL1" s="102"/>
      <c r="KM1" s="102"/>
      <c r="KN1" s="102"/>
      <c r="KO1" s="102"/>
      <c r="KP1" s="102"/>
      <c r="KQ1" s="102"/>
      <c r="KR1" s="102"/>
      <c r="KS1" s="102"/>
      <c r="KT1" s="102"/>
      <c r="KU1" s="102"/>
      <c r="KV1" s="102"/>
      <c r="KW1" s="102"/>
      <c r="KX1" s="102"/>
      <c r="KY1" s="102"/>
      <c r="KZ1" s="102"/>
      <c r="LA1" s="102"/>
      <c r="LB1" s="102"/>
      <c r="LC1" s="102"/>
      <c r="LD1" s="102"/>
      <c r="LE1" s="102"/>
      <c r="LF1" s="102"/>
      <c r="LG1" s="102"/>
      <c r="LH1" s="102"/>
      <c r="LI1" s="102"/>
      <c r="LJ1" s="102"/>
      <c r="LK1" s="102"/>
      <c r="LL1" s="102"/>
      <c r="LM1" s="102"/>
      <c r="LN1" s="102"/>
      <c r="LO1" s="102"/>
      <c r="LP1" s="102"/>
      <c r="LQ1" s="102"/>
      <c r="LR1" s="102"/>
      <c r="LS1" s="102"/>
      <c r="LT1" s="102"/>
      <c r="LU1" s="102"/>
      <c r="LV1" s="102"/>
      <c r="LW1" s="102"/>
      <c r="LX1" s="102"/>
      <c r="LY1" s="102"/>
      <c r="LZ1" s="102"/>
      <c r="MA1" s="102"/>
      <c r="MB1" s="102"/>
      <c r="MC1" s="102"/>
      <c r="MD1" s="102"/>
      <c r="ME1" s="102"/>
      <c r="MF1" s="102"/>
      <c r="MG1" s="102"/>
      <c r="MH1" s="102"/>
      <c r="MI1" s="102"/>
      <c r="MJ1" s="102"/>
      <c r="MK1" s="102"/>
      <c r="ML1" s="102"/>
      <c r="MM1" s="102"/>
      <c r="MN1" s="102"/>
      <c r="MO1" s="102"/>
      <c r="MP1" s="102"/>
      <c r="MQ1" s="102"/>
      <c r="MR1" s="102"/>
      <c r="MS1" s="102"/>
      <c r="MT1" s="102"/>
      <c r="MU1" s="102"/>
      <c r="MV1" s="102"/>
      <c r="MW1" s="102"/>
      <c r="MX1" s="102"/>
      <c r="MY1" s="102"/>
      <c r="MZ1" s="102"/>
      <c r="NA1" s="102"/>
      <c r="NB1" s="102"/>
      <c r="NC1" s="102"/>
      <c r="ND1" s="102"/>
      <c r="NE1" s="102"/>
      <c r="NF1" s="102"/>
      <c r="NG1" s="102"/>
      <c r="NH1" s="102"/>
      <c r="NI1" s="102"/>
      <c r="NJ1" s="102"/>
      <c r="NK1" s="102"/>
      <c r="NL1" s="102"/>
      <c r="NM1" s="102"/>
      <c r="NN1" s="102"/>
      <c r="NO1" s="102"/>
      <c r="NP1" s="102"/>
      <c r="NQ1" s="102"/>
      <c r="NR1" s="102"/>
      <c r="NS1" s="102"/>
      <c r="NT1" s="102"/>
      <c r="NU1" s="102"/>
      <c r="NV1" s="102"/>
      <c r="NW1" s="102"/>
      <c r="NX1" s="102"/>
      <c r="NY1" s="102"/>
      <c r="NZ1" s="102"/>
      <c r="OA1" s="102"/>
      <c r="OB1" s="102"/>
      <c r="OC1" s="102"/>
      <c r="OD1" s="102"/>
      <c r="OE1" s="102"/>
      <c r="OF1" s="102"/>
      <c r="OG1" s="102"/>
      <c r="OH1" s="102"/>
      <c r="OI1" s="102"/>
      <c r="OJ1" s="102"/>
      <c r="OK1" s="102"/>
      <c r="OL1" s="102"/>
      <c r="OM1" s="102"/>
      <c r="ON1" s="102"/>
      <c r="OO1" s="102"/>
      <c r="OP1" s="102"/>
      <c r="OQ1" s="102"/>
      <c r="OR1" s="102"/>
      <c r="OS1" s="102"/>
      <c r="OT1" s="102"/>
      <c r="OU1" s="102"/>
      <c r="OV1" s="102"/>
      <c r="OW1" s="102"/>
      <c r="OX1" s="102"/>
      <c r="OY1" s="102"/>
      <c r="OZ1" s="102"/>
      <c r="PA1" s="102"/>
      <c r="PB1" s="102"/>
      <c r="PC1" s="102"/>
      <c r="PD1" s="102"/>
      <c r="PE1" s="102"/>
      <c r="PF1" s="102"/>
      <c r="PG1" s="102"/>
      <c r="PH1" s="102"/>
      <c r="PI1" s="102"/>
      <c r="PJ1" s="102"/>
      <c r="PK1" s="102"/>
      <c r="PL1" s="102"/>
      <c r="PM1" s="102"/>
      <c r="PN1" s="102"/>
      <c r="PO1" s="102"/>
      <c r="PP1" s="102"/>
      <c r="PQ1" s="102"/>
      <c r="PR1" s="102"/>
      <c r="PS1" s="102"/>
      <c r="PT1" s="102"/>
      <c r="PU1" s="102"/>
      <c r="PV1" s="102"/>
      <c r="PW1" s="102"/>
      <c r="PX1" s="102"/>
      <c r="PY1" s="102"/>
      <c r="PZ1" s="102"/>
      <c r="QA1" s="102"/>
      <c r="QB1" s="102"/>
      <c r="QC1" s="102"/>
      <c r="QD1" s="102"/>
      <c r="QE1" s="102"/>
      <c r="QF1" s="102"/>
      <c r="QG1" s="102"/>
      <c r="QH1" s="102"/>
      <c r="QI1" s="102"/>
      <c r="QJ1" s="102"/>
      <c r="QK1" s="102"/>
      <c r="QL1" s="102"/>
      <c r="QM1" s="102"/>
      <c r="QN1" s="102"/>
      <c r="QO1" s="102"/>
      <c r="QP1" s="102"/>
      <c r="QQ1" s="102"/>
      <c r="QR1" s="102"/>
      <c r="QS1" s="102"/>
      <c r="QT1" s="102"/>
      <c r="QU1" s="102"/>
      <c r="QV1" s="102"/>
      <c r="QW1" s="102"/>
      <c r="QX1" s="102"/>
      <c r="QY1" s="102"/>
      <c r="QZ1" s="102"/>
      <c r="RA1" s="102"/>
      <c r="RB1" s="102"/>
      <c r="RC1" s="102"/>
      <c r="RD1" s="102"/>
      <c r="RE1" s="102"/>
      <c r="RF1" s="102"/>
      <c r="RG1" s="102"/>
      <c r="RH1" s="102"/>
      <c r="RI1" s="102"/>
      <c r="RJ1" s="102"/>
      <c r="RK1" s="102"/>
      <c r="RL1" s="102"/>
      <c r="RM1" s="102"/>
      <c r="RN1" s="102"/>
      <c r="RO1" s="102"/>
      <c r="RP1" s="102"/>
      <c r="RQ1" s="102"/>
      <c r="RR1" s="102"/>
      <c r="RS1" s="102"/>
      <c r="RT1" s="102"/>
      <c r="RU1" s="102"/>
      <c r="RV1" s="102"/>
      <c r="RW1" s="102"/>
      <c r="RX1" s="102"/>
      <c r="RY1" s="102"/>
      <c r="RZ1" s="102"/>
      <c r="SA1" s="102"/>
      <c r="SB1" s="102"/>
      <c r="SC1" s="102"/>
      <c r="SD1" s="102"/>
      <c r="SE1" s="102"/>
      <c r="SF1" s="102"/>
      <c r="SG1" s="102"/>
      <c r="SH1" s="102"/>
      <c r="SI1" s="102"/>
      <c r="SJ1" s="102"/>
      <c r="SK1" s="102"/>
      <c r="SL1" s="102"/>
      <c r="SM1" s="102"/>
      <c r="SN1" s="102"/>
      <c r="SO1" s="102"/>
      <c r="SP1" s="102"/>
      <c r="SQ1" s="102"/>
      <c r="SR1" s="102"/>
      <c r="SS1" s="102"/>
      <c r="ST1" s="102"/>
      <c r="SU1" s="102"/>
      <c r="SV1" s="102"/>
      <c r="SW1" s="102"/>
      <c r="SX1" s="102"/>
      <c r="SY1" s="102"/>
      <c r="SZ1" s="102"/>
      <c r="TA1" s="102"/>
      <c r="TB1" s="102"/>
      <c r="TC1" s="102"/>
      <c r="TD1" s="102"/>
      <c r="TE1" s="102"/>
      <c r="TF1" s="102"/>
      <c r="TG1" s="102"/>
      <c r="TH1" s="102"/>
      <c r="TI1" s="102"/>
      <c r="TJ1" s="102"/>
      <c r="TK1" s="102"/>
      <c r="TL1" s="102"/>
      <c r="TM1" s="102"/>
      <c r="TN1" s="102"/>
      <c r="TO1" s="102"/>
      <c r="TP1" s="102"/>
      <c r="TQ1" s="102"/>
      <c r="TR1" s="102"/>
      <c r="TS1" s="102"/>
      <c r="TT1" s="102"/>
      <c r="TU1" s="102"/>
      <c r="TV1" s="102"/>
      <c r="TW1" s="102"/>
      <c r="TX1" s="102"/>
      <c r="TY1" s="102"/>
      <c r="TZ1" s="102"/>
      <c r="UA1" s="102"/>
      <c r="UB1" s="102"/>
      <c r="UC1" s="102"/>
      <c r="UD1" s="102"/>
      <c r="UE1" s="102"/>
      <c r="UF1" s="102"/>
      <c r="UG1" s="102"/>
      <c r="UH1" s="102"/>
      <c r="UI1" s="102"/>
      <c r="UJ1" s="102"/>
      <c r="UK1" s="102"/>
      <c r="UL1" s="102"/>
      <c r="UM1" s="102"/>
      <c r="UN1" s="102"/>
      <c r="UO1" s="102"/>
      <c r="UP1" s="102"/>
      <c r="UQ1" s="102"/>
      <c r="UR1" s="102"/>
      <c r="US1" s="102"/>
      <c r="UT1" s="102"/>
      <c r="UU1" s="102"/>
      <c r="UV1" s="102"/>
      <c r="UW1" s="102"/>
      <c r="UX1" s="102"/>
      <c r="UY1" s="102"/>
      <c r="UZ1" s="102"/>
      <c r="VA1" s="102"/>
      <c r="VB1" s="102"/>
      <c r="VC1" s="102"/>
      <c r="VD1" s="102"/>
      <c r="VE1" s="102"/>
      <c r="VF1" s="102"/>
      <c r="VG1" s="102"/>
      <c r="VH1" s="102"/>
      <c r="VI1" s="102"/>
      <c r="VJ1" s="102"/>
      <c r="VK1" s="102"/>
      <c r="VL1" s="102"/>
      <c r="VM1" s="102"/>
      <c r="VN1" s="102"/>
      <c r="VO1" s="102"/>
      <c r="VP1" s="102"/>
      <c r="VQ1" s="102"/>
      <c r="VR1" s="102"/>
      <c r="VS1" s="102"/>
      <c r="VT1" s="102"/>
      <c r="VU1" s="102"/>
      <c r="VV1" s="102"/>
      <c r="VW1" s="102"/>
      <c r="VX1" s="102"/>
      <c r="VY1" s="102"/>
      <c r="VZ1" s="102"/>
      <c r="WA1" s="102"/>
      <c r="WB1" s="102"/>
      <c r="WC1" s="102"/>
      <c r="WD1" s="102"/>
      <c r="WE1" s="102"/>
      <c r="WF1" s="102"/>
      <c r="WG1" s="102"/>
      <c r="WH1" s="102"/>
      <c r="WI1" s="102"/>
      <c r="WJ1" s="102"/>
      <c r="WK1" s="102"/>
      <c r="WL1" s="102"/>
      <c r="WM1" s="102"/>
      <c r="WN1" s="102"/>
      <c r="WO1" s="102"/>
      <c r="WP1" s="102"/>
      <c r="WQ1" s="102"/>
      <c r="WR1" s="102"/>
      <c r="WS1" s="102"/>
      <c r="WT1" s="102"/>
      <c r="WU1" s="102"/>
      <c r="WV1" s="102"/>
      <c r="WW1" s="102"/>
      <c r="WX1" s="102"/>
      <c r="WY1" s="102"/>
      <c r="WZ1" s="102"/>
      <c r="XA1" s="102"/>
      <c r="XB1" s="102"/>
      <c r="XC1" s="102"/>
      <c r="XD1" s="102"/>
      <c r="XE1" s="102"/>
      <c r="XF1" s="102"/>
      <c r="XG1" s="102"/>
      <c r="XH1" s="102"/>
      <c r="XI1" s="102"/>
      <c r="XJ1" s="102"/>
      <c r="XK1" s="102"/>
      <c r="XL1" s="102"/>
      <c r="XM1" s="102"/>
      <c r="XN1" s="102"/>
      <c r="XO1" s="102"/>
      <c r="XP1" s="102"/>
      <c r="XQ1" s="102"/>
      <c r="XR1" s="102"/>
      <c r="XS1" s="102"/>
      <c r="XT1" s="102"/>
      <c r="XU1" s="102"/>
      <c r="XV1" s="102"/>
      <c r="XW1" s="102"/>
      <c r="XX1" s="102"/>
      <c r="XY1" s="102"/>
      <c r="XZ1" s="102"/>
      <c r="YA1" s="102"/>
      <c r="YB1" s="102"/>
      <c r="YC1" s="102"/>
      <c r="YD1" s="102"/>
      <c r="YE1" s="102"/>
      <c r="YF1" s="102"/>
      <c r="YG1" s="102"/>
      <c r="YH1" s="102"/>
      <c r="YI1" s="102"/>
      <c r="YJ1" s="102"/>
      <c r="YK1" s="102"/>
      <c r="YL1" s="102"/>
      <c r="YM1" s="102"/>
      <c r="YN1" s="102"/>
      <c r="YO1" s="102"/>
      <c r="YP1" s="102"/>
      <c r="YQ1" s="102"/>
      <c r="YR1" s="102"/>
      <c r="YS1" s="102"/>
      <c r="YT1" s="102"/>
      <c r="YU1" s="102"/>
      <c r="YV1" s="102"/>
      <c r="YW1" s="102"/>
      <c r="YX1" s="102"/>
      <c r="YY1" s="102"/>
      <c r="YZ1" s="102"/>
      <c r="ZA1" s="102"/>
      <c r="ZB1" s="102"/>
      <c r="ZC1" s="102"/>
      <c r="ZD1" s="102"/>
      <c r="ZE1" s="102"/>
      <c r="ZF1" s="102"/>
      <c r="ZG1" s="102"/>
      <c r="ZH1" s="102"/>
      <c r="ZI1" s="102"/>
      <c r="ZJ1" s="102"/>
      <c r="ZK1" s="102"/>
      <c r="ZL1" s="102"/>
      <c r="ZM1" s="102"/>
      <c r="ZN1" s="102"/>
      <c r="ZO1" s="102"/>
      <c r="ZP1" s="102"/>
      <c r="ZQ1" s="102"/>
      <c r="ZR1" s="102"/>
      <c r="ZS1" s="102"/>
      <c r="ZT1" s="102"/>
      <c r="ZU1" s="102"/>
      <c r="ZV1" s="102"/>
      <c r="ZW1" s="102"/>
      <c r="ZX1" s="102"/>
      <c r="ZY1" s="102"/>
      <c r="ZZ1" s="102"/>
      <c r="AAA1" s="102"/>
      <c r="AAB1" s="102"/>
      <c r="AAC1" s="102"/>
      <c r="AAD1" s="102"/>
      <c r="AAE1" s="102"/>
      <c r="AAF1" s="102"/>
      <c r="AAG1" s="102"/>
      <c r="AAH1" s="102"/>
      <c r="AAI1" s="102"/>
      <c r="AAJ1" s="102"/>
      <c r="AAK1" s="102"/>
      <c r="AAL1" s="102"/>
      <c r="AAM1" s="102"/>
      <c r="AAN1" s="102"/>
      <c r="AAO1" s="102"/>
      <c r="AAP1" s="102"/>
      <c r="AAQ1" s="102"/>
      <c r="AAR1" s="102"/>
      <c r="AAS1" s="102"/>
      <c r="AAT1" s="102"/>
      <c r="AAU1" s="102"/>
      <c r="AAV1" s="102"/>
      <c r="AAW1" s="102"/>
      <c r="AAX1" s="102"/>
      <c r="AAY1" s="102"/>
      <c r="AAZ1" s="102"/>
      <c r="ABA1" s="102"/>
      <c r="ABB1" s="102"/>
      <c r="ABC1" s="102"/>
      <c r="ABD1" s="102"/>
      <c r="ABE1" s="102"/>
      <c r="ABF1" s="102"/>
      <c r="ABG1" s="102"/>
      <c r="ABH1" s="102"/>
      <c r="ABI1" s="102"/>
      <c r="ABJ1" s="102"/>
      <c r="ABK1" s="102"/>
      <c r="ABL1" s="102"/>
      <c r="ABM1" s="102"/>
      <c r="ABN1" s="102"/>
      <c r="ABO1" s="102"/>
      <c r="ABP1" s="102"/>
      <c r="ABQ1" s="102"/>
      <c r="ABR1" s="102"/>
      <c r="ABS1" s="102"/>
      <c r="ABT1" s="102"/>
      <c r="ABU1" s="102"/>
      <c r="ABV1" s="102"/>
      <c r="ABW1" s="102"/>
      <c r="ABX1" s="102"/>
      <c r="ABY1" s="102"/>
      <c r="ABZ1" s="102"/>
      <c r="ACA1" s="102"/>
      <c r="ACB1" s="102"/>
      <c r="ACC1" s="102"/>
      <c r="ACD1" s="102"/>
      <c r="ACE1" s="102"/>
      <c r="ACF1" s="102"/>
      <c r="ACG1" s="102"/>
      <c r="ACH1" s="102"/>
      <c r="ACI1" s="102"/>
      <c r="ACJ1" s="102"/>
      <c r="ACK1" s="102"/>
      <c r="ACL1" s="102"/>
      <c r="ACM1" s="102"/>
      <c r="ACN1" s="102"/>
      <c r="ACO1" s="102"/>
      <c r="ACP1" s="102"/>
      <c r="ACQ1" s="102"/>
      <c r="ACR1" s="102"/>
      <c r="ACS1" s="102"/>
      <c r="ACT1" s="102"/>
      <c r="ACU1" s="102"/>
      <c r="ACV1" s="102"/>
      <c r="ACW1" s="102"/>
      <c r="ACX1" s="102"/>
      <c r="ACY1" s="102"/>
      <c r="ACZ1" s="102"/>
      <c r="ADA1" s="102"/>
      <c r="ADB1" s="102"/>
      <c r="ADC1" s="102"/>
      <c r="ADD1" s="102"/>
      <c r="ADE1" s="102"/>
      <c r="ADF1" s="102"/>
      <c r="ADG1" s="102"/>
      <c r="ADH1" s="102"/>
      <c r="ADI1" s="102"/>
      <c r="ADJ1" s="102"/>
      <c r="ADK1" s="102"/>
      <c r="ADL1" s="102"/>
      <c r="ADM1" s="102"/>
      <c r="ADN1" s="102"/>
      <c r="ADO1" s="102"/>
      <c r="ADP1" s="102"/>
      <c r="ADQ1" s="102"/>
      <c r="ADR1" s="102"/>
      <c r="ADS1" s="102"/>
      <c r="ADT1" s="102"/>
      <c r="ADU1" s="102"/>
      <c r="ADV1" s="102"/>
      <c r="ADW1" s="102"/>
      <c r="ADX1" s="102"/>
      <c r="ADY1" s="102"/>
      <c r="ADZ1" s="102"/>
      <c r="AEA1" s="102"/>
      <c r="AEB1" s="102"/>
      <c r="AEC1" s="102"/>
      <c r="AED1" s="102"/>
      <c r="AEE1" s="102"/>
      <c r="AEF1" s="102"/>
      <c r="AEG1" s="102"/>
      <c r="AEH1" s="102"/>
      <c r="AEI1" s="102"/>
      <c r="AEJ1" s="102"/>
      <c r="AEK1" s="102"/>
      <c r="AEL1" s="102"/>
      <c r="AEM1" s="102"/>
      <c r="AEN1" s="102"/>
      <c r="AEO1" s="102"/>
      <c r="AEP1" s="102"/>
      <c r="AEQ1" s="102"/>
      <c r="AER1" s="102"/>
      <c r="AES1" s="102"/>
      <c r="AET1" s="102"/>
      <c r="AEU1" s="102"/>
      <c r="AEV1" s="102"/>
      <c r="AEW1" s="102"/>
      <c r="AEX1" s="102"/>
      <c r="AEY1" s="102"/>
      <c r="AEZ1" s="102"/>
      <c r="AFA1" s="102"/>
      <c r="AFB1" s="102"/>
      <c r="AFC1" s="102"/>
      <c r="AFD1" s="102"/>
      <c r="AFE1" s="102"/>
      <c r="AFF1" s="102"/>
      <c r="AFG1" s="102"/>
      <c r="AFH1" s="102"/>
      <c r="AFI1" s="102"/>
      <c r="AFJ1" s="102"/>
      <c r="AFK1" s="102"/>
      <c r="AFL1" s="102"/>
      <c r="AFM1" s="102"/>
      <c r="AFN1" s="102"/>
      <c r="AFO1" s="102"/>
      <c r="AFP1" s="102"/>
      <c r="AFQ1" s="102"/>
      <c r="AFR1" s="102"/>
      <c r="AFS1" s="102"/>
      <c r="AFT1" s="102"/>
      <c r="AFU1" s="102"/>
      <c r="AFV1" s="102"/>
      <c r="AFW1" s="102"/>
      <c r="AFX1" s="102"/>
      <c r="AFY1" s="102"/>
      <c r="AFZ1" s="102"/>
      <c r="AGA1" s="102"/>
      <c r="AGB1" s="102"/>
      <c r="AGC1" s="102"/>
      <c r="AGD1" s="102"/>
      <c r="AGE1" s="102"/>
      <c r="AGF1" s="102"/>
      <c r="AGG1" s="102"/>
      <c r="AGH1" s="102"/>
      <c r="AGI1" s="102"/>
      <c r="AGJ1" s="102"/>
      <c r="AGK1" s="102"/>
      <c r="AGL1" s="102"/>
      <c r="AGM1" s="102"/>
      <c r="AGN1" s="102"/>
      <c r="AGO1" s="102"/>
      <c r="AGP1" s="102"/>
      <c r="AGQ1" s="102"/>
      <c r="AGR1" s="102"/>
      <c r="AGS1" s="102"/>
      <c r="AGT1" s="102"/>
      <c r="AGU1" s="102"/>
      <c r="AGV1" s="102"/>
      <c r="AGW1" s="102"/>
      <c r="AGX1" s="102"/>
      <c r="AGY1" s="102"/>
      <c r="AGZ1" s="102"/>
      <c r="AHA1" s="102"/>
      <c r="AHB1" s="102"/>
      <c r="AHC1" s="102"/>
      <c r="AHD1" s="102"/>
      <c r="AHE1" s="102"/>
      <c r="AHF1" s="102"/>
      <c r="AHG1" s="102"/>
      <c r="AHH1" s="102"/>
      <c r="AHI1" s="102"/>
      <c r="AHJ1" s="102"/>
      <c r="AHK1" s="102"/>
      <c r="AHL1" s="102"/>
      <c r="AHM1" s="102"/>
      <c r="AHN1" s="102"/>
      <c r="AHO1" s="102"/>
      <c r="AHP1" s="102"/>
      <c r="AHQ1" s="102"/>
      <c r="AHR1" s="102"/>
      <c r="AHS1" s="102"/>
      <c r="AHT1" s="102"/>
      <c r="AHU1" s="102"/>
      <c r="AHV1" s="102"/>
      <c r="AHW1" s="102"/>
      <c r="AHX1" s="102"/>
      <c r="AHY1" s="102"/>
      <c r="AHZ1" s="102"/>
      <c r="AIA1" s="102"/>
      <c r="AIB1" s="102"/>
      <c r="AIC1" s="102"/>
      <c r="AID1" s="102"/>
      <c r="AIE1" s="102"/>
      <c r="AIF1" s="102"/>
      <c r="AIG1" s="102"/>
      <c r="AIH1" s="102"/>
      <c r="AII1" s="102"/>
      <c r="AIJ1" s="102"/>
      <c r="AIK1" s="102"/>
      <c r="AIL1" s="102"/>
      <c r="AIM1" s="102"/>
      <c r="AIN1" s="102"/>
      <c r="AIO1" s="102"/>
      <c r="AIP1" s="102"/>
      <c r="AIQ1" s="102"/>
      <c r="AIR1" s="102"/>
      <c r="AIS1" s="102"/>
      <c r="AIT1" s="102"/>
      <c r="AIU1" s="102"/>
      <c r="AIV1" s="102"/>
      <c r="AIW1" s="102"/>
      <c r="AIX1" s="102"/>
      <c r="AIY1" s="102"/>
      <c r="AIZ1" s="102"/>
      <c r="AJA1" s="102"/>
      <c r="AJB1" s="102"/>
      <c r="AJC1" s="102"/>
      <c r="AJD1" s="102"/>
      <c r="AJE1" s="102"/>
      <c r="AJF1" s="102"/>
      <c r="AJG1" s="102"/>
      <c r="AJH1" s="102"/>
      <c r="AJI1" s="102"/>
      <c r="AJJ1" s="102"/>
      <c r="AJK1" s="102"/>
      <c r="AJL1" s="102"/>
      <c r="AJM1" s="102"/>
      <c r="AJN1" s="102"/>
      <c r="AJO1" s="102"/>
      <c r="AJP1" s="102"/>
      <c r="AJQ1" s="102"/>
      <c r="AJR1" s="102"/>
      <c r="AJS1" s="102"/>
      <c r="AJT1" s="102"/>
      <c r="AJU1" s="102"/>
      <c r="AJV1" s="102"/>
      <c r="AJW1" s="102"/>
      <c r="AJX1" s="102"/>
      <c r="AJY1" s="102"/>
      <c r="AJZ1" s="102"/>
      <c r="AKA1" s="102"/>
      <c r="AKB1" s="102"/>
      <c r="AKC1" s="102"/>
      <c r="AKD1" s="102"/>
      <c r="AKE1" s="102"/>
      <c r="AKF1" s="102"/>
      <c r="AKG1" s="102"/>
      <c r="AKH1" s="102"/>
      <c r="AKI1" s="102"/>
      <c r="AKJ1" s="102"/>
      <c r="AKK1" s="102"/>
      <c r="AKL1" s="102"/>
      <c r="AKM1" s="102"/>
      <c r="AKN1" s="102"/>
      <c r="AKO1" s="102"/>
      <c r="AKP1" s="102"/>
      <c r="AKQ1" s="102"/>
      <c r="AKR1" s="102"/>
      <c r="AKS1" s="102"/>
    </row>
    <row r="2" spans="1:981" s="103" customFormat="1" ht="15.6" customHeight="1" x14ac:dyDescent="0.3">
      <c r="A2" s="162"/>
      <c r="B2" s="2" t="s">
        <v>2</v>
      </c>
      <c r="C2" s="2"/>
      <c r="D2" s="161"/>
      <c r="E2" s="161"/>
      <c r="F2" s="102"/>
      <c r="G2" s="161"/>
      <c r="H2" s="161"/>
      <c r="I2" s="161"/>
      <c r="J2" s="161"/>
      <c r="K2" s="161"/>
      <c r="L2" s="161"/>
      <c r="M2" s="161"/>
      <c r="N2" s="161"/>
      <c r="O2" s="161"/>
      <c r="P2" s="161"/>
      <c r="Q2" s="161"/>
      <c r="R2" s="161"/>
      <c r="S2" s="161"/>
      <c r="T2" s="161"/>
      <c r="U2" s="161"/>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row>
    <row r="3" spans="1:981" s="103" customFormat="1" ht="15.6" customHeight="1" x14ac:dyDescent="0.3">
      <c r="A3" s="160" t="s">
        <v>3</v>
      </c>
      <c r="B3" s="162"/>
      <c r="C3" s="163"/>
      <c r="D3" s="164"/>
      <c r="E3" s="162"/>
      <c r="F3" s="165"/>
      <c r="G3" s="161"/>
      <c r="H3" s="161"/>
      <c r="I3" s="161"/>
      <c r="J3" s="161"/>
      <c r="K3" s="161"/>
      <c r="L3" s="161"/>
      <c r="M3" s="161"/>
      <c r="N3" s="161"/>
      <c r="O3" s="161"/>
      <c r="P3" s="161"/>
      <c r="Q3" s="161"/>
      <c r="R3" s="161"/>
      <c r="S3" s="161"/>
      <c r="T3" s="161"/>
      <c r="U3" s="161"/>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row>
    <row r="4" spans="1:981" s="103" customFormat="1" ht="15.6" customHeight="1" x14ac:dyDescent="0.3">
      <c r="A4" s="162"/>
      <c r="B4" s="162"/>
      <c r="C4" s="163"/>
      <c r="D4" s="164"/>
      <c r="E4" s="162"/>
      <c r="F4" s="165"/>
      <c r="G4" s="161"/>
      <c r="H4" s="161"/>
      <c r="I4" s="161"/>
      <c r="J4" s="161"/>
      <c r="K4" s="161"/>
      <c r="L4" s="161"/>
      <c r="M4" s="161"/>
      <c r="N4" s="161"/>
      <c r="O4" s="161"/>
      <c r="P4" s="161"/>
      <c r="Q4" s="161"/>
      <c r="R4" s="161"/>
      <c r="S4" s="161"/>
      <c r="T4" s="161"/>
      <c r="U4" s="161"/>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c r="SB4" s="102"/>
      <c r="SC4" s="102"/>
      <c r="SD4" s="102"/>
      <c r="SE4" s="102"/>
      <c r="SF4" s="102"/>
      <c r="SG4" s="102"/>
      <c r="SH4" s="102"/>
      <c r="SI4" s="102"/>
      <c r="SJ4" s="102"/>
      <c r="SK4" s="102"/>
      <c r="SL4" s="102"/>
      <c r="SM4" s="102"/>
      <c r="SN4" s="102"/>
      <c r="SO4" s="102"/>
      <c r="SP4" s="102"/>
      <c r="SQ4" s="102"/>
      <c r="SR4" s="102"/>
      <c r="SS4" s="102"/>
      <c r="ST4" s="102"/>
      <c r="SU4" s="102"/>
      <c r="SV4" s="102"/>
      <c r="SW4" s="102"/>
      <c r="SX4" s="102"/>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c r="UG4" s="102"/>
      <c r="UH4" s="102"/>
      <c r="UI4" s="102"/>
      <c r="UJ4" s="102"/>
      <c r="UK4" s="102"/>
      <c r="UL4" s="102"/>
      <c r="UM4" s="102"/>
      <c r="UN4" s="102"/>
      <c r="UO4" s="102"/>
      <c r="UP4" s="102"/>
      <c r="UQ4" s="102"/>
      <c r="UR4" s="102"/>
      <c r="US4" s="102"/>
      <c r="UT4" s="102"/>
      <c r="UU4" s="102"/>
      <c r="UV4" s="102"/>
      <c r="UW4" s="102"/>
      <c r="UX4" s="102"/>
      <c r="UY4" s="102"/>
      <c r="UZ4" s="102"/>
      <c r="VA4" s="102"/>
      <c r="VB4" s="102"/>
      <c r="VC4" s="102"/>
      <c r="VD4" s="102"/>
      <c r="VE4" s="102"/>
      <c r="VF4" s="102"/>
      <c r="VG4" s="102"/>
      <c r="VH4" s="102"/>
      <c r="VI4" s="102"/>
      <c r="VJ4" s="102"/>
      <c r="VK4" s="102"/>
      <c r="VL4" s="102"/>
      <c r="VM4" s="102"/>
      <c r="VN4" s="102"/>
      <c r="VO4" s="102"/>
      <c r="VP4" s="102"/>
      <c r="VQ4" s="102"/>
      <c r="VR4" s="102"/>
      <c r="VS4" s="102"/>
      <c r="VT4" s="102"/>
      <c r="VU4" s="102"/>
      <c r="VV4" s="102"/>
      <c r="VW4" s="102"/>
      <c r="VX4" s="102"/>
      <c r="VY4" s="102"/>
      <c r="VZ4" s="102"/>
      <c r="WA4" s="102"/>
      <c r="WB4" s="102"/>
      <c r="WC4" s="102"/>
      <c r="WD4" s="102"/>
      <c r="WE4" s="102"/>
      <c r="WF4" s="102"/>
      <c r="WG4" s="102"/>
      <c r="WH4" s="102"/>
      <c r="WI4" s="102"/>
      <c r="WJ4" s="102"/>
      <c r="WK4" s="102"/>
      <c r="WL4" s="102"/>
      <c r="WM4" s="102"/>
      <c r="WN4" s="102"/>
      <c r="WO4" s="102"/>
      <c r="WP4" s="102"/>
      <c r="WQ4" s="102"/>
      <c r="WR4" s="102"/>
      <c r="WS4" s="102"/>
      <c r="WT4" s="102"/>
      <c r="WU4" s="102"/>
      <c r="WV4" s="102"/>
      <c r="WW4" s="102"/>
      <c r="WX4" s="102"/>
      <c r="WY4" s="102"/>
      <c r="WZ4" s="102"/>
      <c r="XA4" s="102"/>
      <c r="XB4" s="102"/>
      <c r="XC4" s="102"/>
      <c r="XD4" s="102"/>
      <c r="XE4" s="102"/>
      <c r="XF4" s="102"/>
      <c r="XG4" s="102"/>
      <c r="XH4" s="102"/>
      <c r="XI4" s="102"/>
      <c r="XJ4" s="102"/>
      <c r="XK4" s="102"/>
      <c r="XL4" s="102"/>
      <c r="XM4" s="102"/>
      <c r="XN4" s="102"/>
      <c r="XO4" s="102"/>
      <c r="XP4" s="102"/>
      <c r="XQ4" s="102"/>
      <c r="XR4" s="102"/>
      <c r="XS4" s="102"/>
      <c r="XT4" s="102"/>
      <c r="XU4" s="102"/>
      <c r="XV4" s="102"/>
      <c r="XW4" s="102"/>
      <c r="XX4" s="102"/>
      <c r="XY4" s="102"/>
      <c r="XZ4" s="102"/>
      <c r="YA4" s="102"/>
      <c r="YB4" s="102"/>
      <c r="YC4" s="102"/>
      <c r="YD4" s="102"/>
      <c r="YE4" s="102"/>
      <c r="YF4" s="102"/>
      <c r="YG4" s="102"/>
      <c r="YH4" s="102"/>
      <c r="YI4" s="102"/>
      <c r="YJ4" s="102"/>
      <c r="YK4" s="102"/>
      <c r="YL4" s="102"/>
      <c r="YM4" s="102"/>
      <c r="YN4" s="102"/>
      <c r="YO4" s="102"/>
      <c r="YP4" s="102"/>
      <c r="YQ4" s="102"/>
      <c r="YR4" s="102"/>
      <c r="YS4" s="102"/>
      <c r="YT4" s="102"/>
      <c r="YU4" s="102"/>
      <c r="YV4" s="102"/>
      <c r="YW4" s="102"/>
      <c r="YX4" s="102"/>
      <c r="YY4" s="102"/>
      <c r="YZ4" s="102"/>
      <c r="ZA4" s="102"/>
      <c r="ZB4" s="102"/>
      <c r="ZC4" s="102"/>
      <c r="ZD4" s="102"/>
      <c r="ZE4" s="102"/>
      <c r="ZF4" s="102"/>
      <c r="ZG4" s="102"/>
      <c r="ZH4" s="102"/>
      <c r="ZI4" s="102"/>
      <c r="ZJ4" s="102"/>
      <c r="ZK4" s="102"/>
      <c r="ZL4" s="102"/>
      <c r="ZM4" s="102"/>
      <c r="ZN4" s="102"/>
      <c r="ZO4" s="102"/>
      <c r="ZP4" s="102"/>
      <c r="ZQ4" s="102"/>
      <c r="ZR4" s="102"/>
      <c r="ZS4" s="102"/>
      <c r="ZT4" s="102"/>
      <c r="ZU4" s="102"/>
      <c r="ZV4" s="102"/>
      <c r="ZW4" s="102"/>
      <c r="ZX4" s="102"/>
      <c r="ZY4" s="102"/>
      <c r="ZZ4" s="102"/>
      <c r="AAA4" s="102"/>
      <c r="AAB4" s="102"/>
      <c r="AAC4" s="102"/>
      <c r="AAD4" s="102"/>
      <c r="AAE4" s="102"/>
      <c r="AAF4" s="102"/>
      <c r="AAG4" s="102"/>
      <c r="AAH4" s="102"/>
      <c r="AAI4" s="102"/>
      <c r="AAJ4" s="102"/>
      <c r="AAK4" s="102"/>
      <c r="AAL4" s="102"/>
      <c r="AAM4" s="102"/>
      <c r="AAN4" s="102"/>
      <c r="AAO4" s="102"/>
      <c r="AAP4" s="102"/>
      <c r="AAQ4" s="102"/>
      <c r="AAR4" s="102"/>
      <c r="AAS4" s="102"/>
      <c r="AAT4" s="102"/>
      <c r="AAU4" s="102"/>
      <c r="AAV4" s="102"/>
      <c r="AAW4" s="102"/>
      <c r="AAX4" s="102"/>
      <c r="AAY4" s="102"/>
      <c r="AAZ4" s="102"/>
      <c r="ABA4" s="102"/>
      <c r="ABB4" s="102"/>
      <c r="ABC4" s="102"/>
      <c r="ABD4" s="102"/>
      <c r="ABE4" s="102"/>
      <c r="ABF4" s="102"/>
      <c r="ABG4" s="102"/>
      <c r="ABH4" s="102"/>
      <c r="ABI4" s="102"/>
      <c r="ABJ4" s="102"/>
      <c r="ABK4" s="102"/>
      <c r="ABL4" s="102"/>
      <c r="ABM4" s="102"/>
      <c r="ABN4" s="102"/>
      <c r="ABO4" s="102"/>
      <c r="ABP4" s="102"/>
      <c r="ABQ4" s="102"/>
      <c r="ABR4" s="102"/>
      <c r="ABS4" s="102"/>
      <c r="ABT4" s="102"/>
      <c r="ABU4" s="102"/>
      <c r="ABV4" s="102"/>
      <c r="ABW4" s="102"/>
      <c r="ABX4" s="102"/>
      <c r="ABY4" s="102"/>
      <c r="ABZ4" s="102"/>
      <c r="ACA4" s="102"/>
      <c r="ACB4" s="102"/>
      <c r="ACC4" s="102"/>
      <c r="ACD4" s="102"/>
      <c r="ACE4" s="102"/>
      <c r="ACF4" s="102"/>
      <c r="ACG4" s="102"/>
      <c r="ACH4" s="102"/>
      <c r="ACI4" s="102"/>
      <c r="ACJ4" s="102"/>
      <c r="ACK4" s="102"/>
      <c r="ACL4" s="102"/>
      <c r="ACM4" s="102"/>
      <c r="ACN4" s="102"/>
      <c r="ACO4" s="102"/>
      <c r="ACP4" s="102"/>
      <c r="ACQ4" s="102"/>
      <c r="ACR4" s="102"/>
      <c r="ACS4" s="102"/>
      <c r="ACT4" s="102"/>
      <c r="ACU4" s="102"/>
      <c r="ACV4" s="102"/>
      <c r="ACW4" s="102"/>
      <c r="ACX4" s="102"/>
      <c r="ACY4" s="102"/>
      <c r="ACZ4" s="102"/>
      <c r="ADA4" s="102"/>
      <c r="ADB4" s="102"/>
      <c r="ADC4" s="102"/>
      <c r="ADD4" s="102"/>
      <c r="ADE4" s="102"/>
      <c r="ADF4" s="102"/>
      <c r="ADG4" s="102"/>
      <c r="ADH4" s="102"/>
      <c r="ADI4" s="102"/>
      <c r="ADJ4" s="102"/>
      <c r="ADK4" s="102"/>
      <c r="ADL4" s="102"/>
      <c r="ADM4" s="102"/>
      <c r="ADN4" s="102"/>
      <c r="ADO4" s="102"/>
      <c r="ADP4" s="102"/>
      <c r="ADQ4" s="102"/>
      <c r="ADR4" s="102"/>
      <c r="ADS4" s="102"/>
      <c r="ADT4" s="102"/>
      <c r="ADU4" s="102"/>
      <c r="ADV4" s="102"/>
      <c r="ADW4" s="102"/>
      <c r="ADX4" s="102"/>
      <c r="ADY4" s="102"/>
      <c r="ADZ4" s="102"/>
      <c r="AEA4" s="102"/>
      <c r="AEB4" s="102"/>
      <c r="AEC4" s="102"/>
      <c r="AED4" s="102"/>
      <c r="AEE4" s="102"/>
      <c r="AEF4" s="102"/>
      <c r="AEG4" s="102"/>
      <c r="AEH4" s="102"/>
      <c r="AEI4" s="102"/>
      <c r="AEJ4" s="102"/>
      <c r="AEK4" s="102"/>
      <c r="AEL4" s="102"/>
      <c r="AEM4" s="102"/>
      <c r="AEN4" s="102"/>
      <c r="AEO4" s="102"/>
      <c r="AEP4" s="102"/>
      <c r="AEQ4" s="102"/>
      <c r="AER4" s="102"/>
      <c r="AES4" s="102"/>
      <c r="AET4" s="102"/>
      <c r="AEU4" s="102"/>
      <c r="AEV4" s="102"/>
      <c r="AEW4" s="102"/>
      <c r="AEX4" s="102"/>
      <c r="AEY4" s="102"/>
      <c r="AEZ4" s="102"/>
      <c r="AFA4" s="102"/>
      <c r="AFB4" s="102"/>
      <c r="AFC4" s="102"/>
      <c r="AFD4" s="102"/>
      <c r="AFE4" s="102"/>
      <c r="AFF4" s="102"/>
      <c r="AFG4" s="102"/>
      <c r="AFH4" s="102"/>
      <c r="AFI4" s="102"/>
      <c r="AFJ4" s="102"/>
      <c r="AFK4" s="102"/>
      <c r="AFL4" s="102"/>
      <c r="AFM4" s="102"/>
      <c r="AFN4" s="102"/>
      <c r="AFO4" s="102"/>
      <c r="AFP4" s="102"/>
      <c r="AFQ4" s="102"/>
      <c r="AFR4" s="102"/>
      <c r="AFS4" s="102"/>
      <c r="AFT4" s="102"/>
      <c r="AFU4" s="102"/>
      <c r="AFV4" s="102"/>
      <c r="AFW4" s="102"/>
      <c r="AFX4" s="102"/>
      <c r="AFY4" s="102"/>
      <c r="AFZ4" s="102"/>
      <c r="AGA4" s="102"/>
      <c r="AGB4" s="102"/>
      <c r="AGC4" s="102"/>
      <c r="AGD4" s="102"/>
      <c r="AGE4" s="102"/>
      <c r="AGF4" s="102"/>
      <c r="AGG4" s="102"/>
      <c r="AGH4" s="102"/>
      <c r="AGI4" s="102"/>
      <c r="AGJ4" s="102"/>
      <c r="AGK4" s="102"/>
      <c r="AGL4" s="102"/>
      <c r="AGM4" s="102"/>
      <c r="AGN4" s="102"/>
      <c r="AGO4" s="102"/>
      <c r="AGP4" s="102"/>
      <c r="AGQ4" s="102"/>
      <c r="AGR4" s="102"/>
      <c r="AGS4" s="102"/>
      <c r="AGT4" s="102"/>
      <c r="AGU4" s="102"/>
      <c r="AGV4" s="102"/>
      <c r="AGW4" s="102"/>
      <c r="AGX4" s="102"/>
      <c r="AGY4" s="102"/>
      <c r="AGZ4" s="102"/>
      <c r="AHA4" s="102"/>
      <c r="AHB4" s="102"/>
      <c r="AHC4" s="102"/>
      <c r="AHD4" s="102"/>
      <c r="AHE4" s="102"/>
      <c r="AHF4" s="102"/>
      <c r="AHG4" s="102"/>
      <c r="AHH4" s="102"/>
      <c r="AHI4" s="102"/>
      <c r="AHJ4" s="102"/>
      <c r="AHK4" s="102"/>
      <c r="AHL4" s="102"/>
      <c r="AHM4" s="102"/>
      <c r="AHN4" s="102"/>
      <c r="AHO4" s="102"/>
      <c r="AHP4" s="102"/>
      <c r="AHQ4" s="102"/>
      <c r="AHR4" s="102"/>
      <c r="AHS4" s="102"/>
      <c r="AHT4" s="102"/>
      <c r="AHU4" s="102"/>
      <c r="AHV4" s="102"/>
      <c r="AHW4" s="102"/>
      <c r="AHX4" s="102"/>
      <c r="AHY4" s="102"/>
      <c r="AHZ4" s="102"/>
      <c r="AIA4" s="102"/>
      <c r="AIB4" s="102"/>
      <c r="AIC4" s="102"/>
      <c r="AID4" s="102"/>
      <c r="AIE4" s="102"/>
      <c r="AIF4" s="102"/>
      <c r="AIG4" s="102"/>
      <c r="AIH4" s="102"/>
      <c r="AII4" s="102"/>
      <c r="AIJ4" s="102"/>
      <c r="AIK4" s="102"/>
      <c r="AIL4" s="102"/>
      <c r="AIM4" s="102"/>
      <c r="AIN4" s="102"/>
      <c r="AIO4" s="102"/>
      <c r="AIP4" s="102"/>
      <c r="AIQ4" s="102"/>
      <c r="AIR4" s="102"/>
      <c r="AIS4" s="102"/>
      <c r="AIT4" s="102"/>
      <c r="AIU4" s="102"/>
      <c r="AIV4" s="102"/>
      <c r="AIW4" s="102"/>
      <c r="AIX4" s="102"/>
      <c r="AIY4" s="102"/>
      <c r="AIZ4" s="102"/>
      <c r="AJA4" s="102"/>
      <c r="AJB4" s="102"/>
      <c r="AJC4" s="102"/>
      <c r="AJD4" s="102"/>
      <c r="AJE4" s="102"/>
      <c r="AJF4" s="102"/>
      <c r="AJG4" s="102"/>
      <c r="AJH4" s="102"/>
      <c r="AJI4" s="102"/>
      <c r="AJJ4" s="102"/>
      <c r="AJK4" s="102"/>
      <c r="AJL4" s="102"/>
      <c r="AJM4" s="102"/>
      <c r="AJN4" s="102"/>
      <c r="AJO4" s="102"/>
      <c r="AJP4" s="102"/>
      <c r="AJQ4" s="102"/>
      <c r="AJR4" s="102"/>
      <c r="AJS4" s="102"/>
      <c r="AJT4" s="102"/>
      <c r="AJU4" s="102"/>
      <c r="AJV4" s="102"/>
      <c r="AJW4" s="102"/>
      <c r="AJX4" s="102"/>
      <c r="AJY4" s="102"/>
      <c r="AJZ4" s="102"/>
      <c r="AKA4" s="102"/>
      <c r="AKB4" s="102"/>
      <c r="AKC4" s="102"/>
      <c r="AKD4" s="102"/>
      <c r="AKE4" s="102"/>
      <c r="AKF4" s="102"/>
      <c r="AKG4" s="102"/>
      <c r="AKH4" s="102"/>
      <c r="AKI4" s="102"/>
      <c r="AKJ4" s="102"/>
      <c r="AKK4" s="102"/>
      <c r="AKL4" s="102"/>
      <c r="AKM4" s="102"/>
      <c r="AKN4" s="102"/>
      <c r="AKO4" s="102"/>
      <c r="AKP4" s="102"/>
      <c r="AKQ4" s="102"/>
      <c r="AKR4" s="102"/>
      <c r="AKS4" s="102"/>
    </row>
    <row r="5" spans="1:981" s="103" customFormat="1" ht="15.6" customHeight="1" x14ac:dyDescent="0.3">
      <c r="A5" s="162" t="s">
        <v>4</v>
      </c>
      <c r="B5" s="162"/>
      <c r="C5" s="163"/>
      <c r="D5" s="164"/>
      <c r="E5" s="161"/>
      <c r="F5" s="102"/>
      <c r="G5" s="161"/>
      <c r="H5" s="161"/>
      <c r="I5" s="161"/>
      <c r="J5" s="161"/>
      <c r="K5" s="161"/>
      <c r="L5" s="161"/>
      <c r="M5" s="161"/>
      <c r="N5" s="161"/>
      <c r="O5" s="161"/>
      <c r="P5" s="161"/>
      <c r="Q5" s="161"/>
      <c r="R5" s="161"/>
      <c r="S5" s="161"/>
      <c r="T5" s="161"/>
      <c r="U5" s="16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02"/>
      <c r="NG5" s="102"/>
      <c r="NH5" s="102"/>
      <c r="NI5" s="102"/>
      <c r="NJ5" s="102"/>
      <c r="NK5" s="102"/>
      <c r="NL5" s="102"/>
      <c r="NM5" s="102"/>
      <c r="NN5" s="102"/>
      <c r="NO5" s="102"/>
      <c r="NP5" s="102"/>
      <c r="NQ5" s="102"/>
      <c r="NR5" s="102"/>
      <c r="NS5" s="102"/>
      <c r="NT5" s="102"/>
      <c r="NU5" s="102"/>
      <c r="NV5" s="102"/>
      <c r="NW5" s="102"/>
      <c r="NX5" s="102"/>
      <c r="NY5" s="102"/>
      <c r="NZ5" s="102"/>
      <c r="OA5" s="102"/>
      <c r="OB5" s="102"/>
      <c r="OC5" s="102"/>
      <c r="OD5" s="102"/>
      <c r="OE5" s="102"/>
      <c r="OF5" s="102"/>
      <c r="OG5" s="102"/>
      <c r="OH5" s="102"/>
      <c r="OI5" s="102"/>
      <c r="OJ5" s="102"/>
      <c r="OK5" s="102"/>
      <c r="OL5" s="102"/>
      <c r="OM5" s="102"/>
      <c r="ON5" s="102"/>
      <c r="OO5" s="102"/>
      <c r="OP5" s="102"/>
      <c r="OQ5" s="102"/>
      <c r="OR5" s="102"/>
      <c r="OS5" s="102"/>
      <c r="OT5" s="102"/>
      <c r="OU5" s="102"/>
      <c r="OV5" s="102"/>
      <c r="OW5" s="102"/>
      <c r="OX5" s="102"/>
      <c r="OY5" s="102"/>
      <c r="OZ5" s="102"/>
      <c r="PA5" s="102"/>
      <c r="PB5" s="102"/>
      <c r="PC5" s="102"/>
      <c r="PD5" s="102"/>
      <c r="PE5" s="102"/>
      <c r="PF5" s="102"/>
      <c r="PG5" s="102"/>
      <c r="PH5" s="102"/>
      <c r="PI5" s="102"/>
      <c r="PJ5" s="102"/>
      <c r="PK5" s="102"/>
      <c r="PL5" s="102"/>
      <c r="PM5" s="102"/>
      <c r="PN5" s="102"/>
      <c r="PO5" s="102"/>
      <c r="PP5" s="102"/>
      <c r="PQ5" s="102"/>
      <c r="PR5" s="102"/>
      <c r="PS5" s="102"/>
      <c r="PT5" s="102"/>
      <c r="PU5" s="102"/>
      <c r="PV5" s="102"/>
      <c r="PW5" s="102"/>
      <c r="PX5" s="102"/>
      <c r="PY5" s="102"/>
      <c r="PZ5" s="102"/>
      <c r="QA5" s="102"/>
      <c r="QB5" s="102"/>
      <c r="QC5" s="102"/>
      <c r="QD5" s="102"/>
      <c r="QE5" s="102"/>
      <c r="QF5" s="102"/>
      <c r="QG5" s="102"/>
      <c r="QH5" s="102"/>
      <c r="QI5" s="102"/>
      <c r="QJ5" s="102"/>
      <c r="QK5" s="102"/>
      <c r="QL5" s="102"/>
      <c r="QM5" s="102"/>
      <c r="QN5" s="102"/>
      <c r="QO5" s="102"/>
      <c r="QP5" s="102"/>
      <c r="QQ5" s="102"/>
      <c r="QR5" s="102"/>
      <c r="QS5" s="102"/>
      <c r="QT5" s="102"/>
      <c r="QU5" s="102"/>
      <c r="QV5" s="102"/>
      <c r="QW5" s="102"/>
      <c r="QX5" s="102"/>
      <c r="QY5" s="102"/>
      <c r="QZ5" s="102"/>
      <c r="RA5" s="102"/>
      <c r="RB5" s="102"/>
      <c r="RC5" s="102"/>
      <c r="RD5" s="102"/>
      <c r="RE5" s="102"/>
      <c r="RF5" s="102"/>
      <c r="RG5" s="102"/>
      <c r="RH5" s="102"/>
      <c r="RI5" s="102"/>
      <c r="RJ5" s="102"/>
      <c r="RK5" s="102"/>
      <c r="RL5" s="102"/>
      <c r="RM5" s="102"/>
      <c r="RN5" s="102"/>
      <c r="RO5" s="102"/>
      <c r="RP5" s="102"/>
      <c r="RQ5" s="102"/>
      <c r="RR5" s="102"/>
      <c r="RS5" s="102"/>
      <c r="RT5" s="102"/>
      <c r="RU5" s="102"/>
      <c r="RV5" s="102"/>
      <c r="RW5" s="102"/>
      <c r="RX5" s="102"/>
      <c r="RY5" s="102"/>
      <c r="RZ5" s="102"/>
      <c r="SA5" s="102"/>
      <c r="SB5" s="102"/>
      <c r="SC5" s="102"/>
      <c r="SD5" s="102"/>
      <c r="SE5" s="102"/>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2"/>
      <c r="TE5" s="102"/>
      <c r="TF5" s="102"/>
      <c r="TG5" s="102"/>
      <c r="TH5" s="102"/>
      <c r="TI5" s="102"/>
      <c r="TJ5" s="102"/>
      <c r="TK5" s="102"/>
      <c r="TL5" s="102"/>
      <c r="TM5" s="102"/>
      <c r="TN5" s="102"/>
      <c r="TO5" s="102"/>
      <c r="TP5" s="102"/>
      <c r="TQ5" s="102"/>
      <c r="TR5" s="102"/>
      <c r="TS5" s="102"/>
      <c r="TT5" s="102"/>
      <c r="TU5" s="102"/>
      <c r="TV5" s="102"/>
      <c r="TW5" s="102"/>
      <c r="TX5" s="102"/>
      <c r="TY5" s="102"/>
      <c r="TZ5" s="102"/>
      <c r="UA5" s="102"/>
      <c r="UB5" s="102"/>
      <c r="UC5" s="102"/>
      <c r="UD5" s="102"/>
      <c r="UE5" s="102"/>
      <c r="UF5" s="102"/>
      <c r="UG5" s="102"/>
      <c r="UH5" s="102"/>
      <c r="UI5" s="102"/>
      <c r="UJ5" s="102"/>
      <c r="UK5" s="102"/>
      <c r="UL5" s="102"/>
      <c r="UM5" s="102"/>
      <c r="UN5" s="102"/>
      <c r="UO5" s="102"/>
      <c r="UP5" s="102"/>
      <c r="UQ5" s="102"/>
      <c r="UR5" s="102"/>
      <c r="US5" s="102"/>
      <c r="UT5" s="102"/>
      <c r="UU5" s="102"/>
      <c r="UV5" s="102"/>
      <c r="UW5" s="102"/>
      <c r="UX5" s="102"/>
      <c r="UY5" s="102"/>
      <c r="UZ5" s="102"/>
      <c r="VA5" s="102"/>
      <c r="VB5" s="102"/>
      <c r="VC5" s="102"/>
      <c r="VD5" s="102"/>
      <c r="VE5" s="102"/>
      <c r="VF5" s="102"/>
      <c r="VG5" s="102"/>
      <c r="VH5" s="102"/>
      <c r="VI5" s="102"/>
      <c r="VJ5" s="102"/>
      <c r="VK5" s="102"/>
      <c r="VL5" s="102"/>
      <c r="VM5" s="102"/>
      <c r="VN5" s="102"/>
      <c r="VO5" s="102"/>
      <c r="VP5" s="102"/>
      <c r="VQ5" s="102"/>
      <c r="VR5" s="102"/>
      <c r="VS5" s="102"/>
      <c r="VT5" s="102"/>
      <c r="VU5" s="102"/>
      <c r="VV5" s="102"/>
      <c r="VW5" s="102"/>
      <c r="VX5" s="102"/>
      <c r="VY5" s="102"/>
      <c r="VZ5" s="102"/>
      <c r="WA5" s="102"/>
      <c r="WB5" s="102"/>
      <c r="WC5" s="102"/>
      <c r="WD5" s="102"/>
      <c r="WE5" s="102"/>
      <c r="WF5" s="102"/>
      <c r="WG5" s="102"/>
      <c r="WH5" s="102"/>
      <c r="WI5" s="102"/>
      <c r="WJ5" s="102"/>
      <c r="WK5" s="102"/>
      <c r="WL5" s="102"/>
      <c r="WM5" s="102"/>
      <c r="WN5" s="102"/>
      <c r="WO5" s="102"/>
      <c r="WP5" s="102"/>
      <c r="WQ5" s="102"/>
      <c r="WR5" s="102"/>
      <c r="WS5" s="102"/>
      <c r="WT5" s="102"/>
      <c r="WU5" s="102"/>
      <c r="WV5" s="102"/>
      <c r="WW5" s="102"/>
      <c r="WX5" s="102"/>
      <c r="WY5" s="102"/>
      <c r="WZ5" s="102"/>
      <c r="XA5" s="102"/>
      <c r="XB5" s="102"/>
      <c r="XC5" s="102"/>
      <c r="XD5" s="102"/>
      <c r="XE5" s="102"/>
      <c r="XF5" s="102"/>
      <c r="XG5" s="102"/>
      <c r="XH5" s="102"/>
      <c r="XI5" s="102"/>
      <c r="XJ5" s="102"/>
      <c r="XK5" s="102"/>
      <c r="XL5" s="102"/>
      <c r="XM5" s="102"/>
      <c r="XN5" s="102"/>
      <c r="XO5" s="102"/>
      <c r="XP5" s="102"/>
      <c r="XQ5" s="102"/>
      <c r="XR5" s="102"/>
      <c r="XS5" s="102"/>
      <c r="XT5" s="102"/>
      <c r="XU5" s="102"/>
      <c r="XV5" s="102"/>
      <c r="XW5" s="102"/>
      <c r="XX5" s="102"/>
      <c r="XY5" s="102"/>
      <c r="XZ5" s="102"/>
      <c r="YA5" s="102"/>
      <c r="YB5" s="102"/>
      <c r="YC5" s="102"/>
      <c r="YD5" s="102"/>
      <c r="YE5" s="102"/>
      <c r="YF5" s="102"/>
      <c r="YG5" s="102"/>
      <c r="YH5" s="102"/>
      <c r="YI5" s="102"/>
      <c r="YJ5" s="102"/>
      <c r="YK5" s="102"/>
      <c r="YL5" s="102"/>
      <c r="YM5" s="102"/>
      <c r="YN5" s="102"/>
      <c r="YO5" s="102"/>
      <c r="YP5" s="102"/>
      <c r="YQ5" s="102"/>
      <c r="YR5" s="102"/>
      <c r="YS5" s="102"/>
      <c r="YT5" s="102"/>
      <c r="YU5" s="102"/>
      <c r="YV5" s="102"/>
      <c r="YW5" s="102"/>
      <c r="YX5" s="102"/>
      <c r="YY5" s="102"/>
      <c r="YZ5" s="102"/>
      <c r="ZA5" s="102"/>
      <c r="ZB5" s="102"/>
      <c r="ZC5" s="102"/>
      <c r="ZD5" s="102"/>
      <c r="ZE5" s="102"/>
      <c r="ZF5" s="102"/>
      <c r="ZG5" s="102"/>
      <c r="ZH5" s="102"/>
      <c r="ZI5" s="102"/>
      <c r="ZJ5" s="102"/>
      <c r="ZK5" s="102"/>
      <c r="ZL5" s="102"/>
      <c r="ZM5" s="102"/>
      <c r="ZN5" s="102"/>
      <c r="ZO5" s="102"/>
      <c r="ZP5" s="102"/>
      <c r="ZQ5" s="102"/>
      <c r="ZR5" s="102"/>
      <c r="ZS5" s="102"/>
      <c r="ZT5" s="102"/>
      <c r="ZU5" s="102"/>
      <c r="ZV5" s="102"/>
      <c r="ZW5" s="102"/>
      <c r="ZX5" s="102"/>
      <c r="ZY5" s="102"/>
      <c r="ZZ5" s="102"/>
      <c r="AAA5" s="102"/>
      <c r="AAB5" s="102"/>
      <c r="AAC5" s="102"/>
      <c r="AAD5" s="102"/>
      <c r="AAE5" s="102"/>
      <c r="AAF5" s="102"/>
      <c r="AAG5" s="102"/>
      <c r="AAH5" s="102"/>
      <c r="AAI5" s="102"/>
      <c r="AAJ5" s="102"/>
      <c r="AAK5" s="102"/>
      <c r="AAL5" s="102"/>
      <c r="AAM5" s="102"/>
      <c r="AAN5" s="102"/>
      <c r="AAO5" s="102"/>
      <c r="AAP5" s="102"/>
      <c r="AAQ5" s="102"/>
      <c r="AAR5" s="102"/>
      <c r="AAS5" s="102"/>
      <c r="AAT5" s="102"/>
      <c r="AAU5" s="102"/>
      <c r="AAV5" s="102"/>
      <c r="AAW5" s="102"/>
      <c r="AAX5" s="102"/>
      <c r="AAY5" s="102"/>
      <c r="AAZ5" s="102"/>
      <c r="ABA5" s="102"/>
      <c r="ABB5" s="102"/>
      <c r="ABC5" s="102"/>
      <c r="ABD5" s="102"/>
      <c r="ABE5" s="102"/>
      <c r="ABF5" s="102"/>
      <c r="ABG5" s="102"/>
      <c r="ABH5" s="102"/>
      <c r="ABI5" s="102"/>
      <c r="ABJ5" s="102"/>
      <c r="ABK5" s="102"/>
      <c r="ABL5" s="102"/>
      <c r="ABM5" s="102"/>
      <c r="ABN5" s="102"/>
      <c r="ABO5" s="102"/>
      <c r="ABP5" s="102"/>
      <c r="ABQ5" s="102"/>
      <c r="ABR5" s="102"/>
      <c r="ABS5" s="102"/>
      <c r="ABT5" s="102"/>
      <c r="ABU5" s="102"/>
      <c r="ABV5" s="102"/>
      <c r="ABW5" s="102"/>
      <c r="ABX5" s="102"/>
      <c r="ABY5" s="102"/>
      <c r="ABZ5" s="102"/>
      <c r="ACA5" s="102"/>
      <c r="ACB5" s="102"/>
      <c r="ACC5" s="102"/>
      <c r="ACD5" s="102"/>
      <c r="ACE5" s="102"/>
      <c r="ACF5" s="102"/>
      <c r="ACG5" s="102"/>
      <c r="ACH5" s="102"/>
      <c r="ACI5" s="102"/>
      <c r="ACJ5" s="102"/>
      <c r="ACK5" s="102"/>
      <c r="ACL5" s="102"/>
      <c r="ACM5" s="102"/>
      <c r="ACN5" s="102"/>
      <c r="ACO5" s="102"/>
      <c r="ACP5" s="102"/>
      <c r="ACQ5" s="102"/>
      <c r="ACR5" s="102"/>
      <c r="ACS5" s="102"/>
      <c r="ACT5" s="102"/>
      <c r="ACU5" s="102"/>
      <c r="ACV5" s="102"/>
      <c r="ACW5" s="102"/>
      <c r="ACX5" s="102"/>
      <c r="ACY5" s="102"/>
      <c r="ACZ5" s="102"/>
      <c r="ADA5" s="102"/>
      <c r="ADB5" s="102"/>
      <c r="ADC5" s="102"/>
      <c r="ADD5" s="102"/>
      <c r="ADE5" s="102"/>
      <c r="ADF5" s="102"/>
      <c r="ADG5" s="102"/>
      <c r="ADH5" s="102"/>
      <c r="ADI5" s="102"/>
      <c r="ADJ5" s="102"/>
      <c r="ADK5" s="102"/>
      <c r="ADL5" s="102"/>
      <c r="ADM5" s="102"/>
      <c r="ADN5" s="102"/>
      <c r="ADO5" s="102"/>
      <c r="ADP5" s="102"/>
      <c r="ADQ5" s="102"/>
      <c r="ADR5" s="102"/>
      <c r="ADS5" s="102"/>
      <c r="ADT5" s="102"/>
      <c r="ADU5" s="102"/>
      <c r="ADV5" s="102"/>
      <c r="ADW5" s="102"/>
      <c r="ADX5" s="102"/>
      <c r="ADY5" s="102"/>
      <c r="ADZ5" s="102"/>
      <c r="AEA5" s="102"/>
      <c r="AEB5" s="102"/>
      <c r="AEC5" s="102"/>
      <c r="AED5" s="102"/>
      <c r="AEE5" s="102"/>
      <c r="AEF5" s="102"/>
      <c r="AEG5" s="102"/>
      <c r="AEH5" s="102"/>
      <c r="AEI5" s="102"/>
      <c r="AEJ5" s="102"/>
      <c r="AEK5" s="102"/>
      <c r="AEL5" s="102"/>
      <c r="AEM5" s="102"/>
      <c r="AEN5" s="102"/>
      <c r="AEO5" s="102"/>
      <c r="AEP5" s="102"/>
      <c r="AEQ5" s="102"/>
      <c r="AER5" s="102"/>
      <c r="AES5" s="102"/>
      <c r="AET5" s="102"/>
      <c r="AEU5" s="102"/>
      <c r="AEV5" s="102"/>
      <c r="AEW5" s="102"/>
      <c r="AEX5" s="102"/>
      <c r="AEY5" s="102"/>
      <c r="AEZ5" s="102"/>
      <c r="AFA5" s="102"/>
      <c r="AFB5" s="102"/>
      <c r="AFC5" s="102"/>
      <c r="AFD5" s="102"/>
      <c r="AFE5" s="102"/>
      <c r="AFF5" s="102"/>
      <c r="AFG5" s="102"/>
      <c r="AFH5" s="102"/>
      <c r="AFI5" s="102"/>
      <c r="AFJ5" s="102"/>
      <c r="AFK5" s="102"/>
      <c r="AFL5" s="102"/>
      <c r="AFM5" s="102"/>
      <c r="AFN5" s="102"/>
      <c r="AFO5" s="102"/>
      <c r="AFP5" s="102"/>
      <c r="AFQ5" s="102"/>
      <c r="AFR5" s="102"/>
      <c r="AFS5" s="102"/>
      <c r="AFT5" s="102"/>
      <c r="AFU5" s="102"/>
      <c r="AFV5" s="102"/>
      <c r="AFW5" s="102"/>
      <c r="AFX5" s="102"/>
      <c r="AFY5" s="102"/>
      <c r="AFZ5" s="102"/>
      <c r="AGA5" s="102"/>
      <c r="AGB5" s="102"/>
      <c r="AGC5" s="102"/>
      <c r="AGD5" s="102"/>
      <c r="AGE5" s="102"/>
      <c r="AGF5" s="102"/>
      <c r="AGG5" s="102"/>
      <c r="AGH5" s="102"/>
      <c r="AGI5" s="102"/>
      <c r="AGJ5" s="102"/>
      <c r="AGK5" s="102"/>
      <c r="AGL5" s="102"/>
      <c r="AGM5" s="102"/>
      <c r="AGN5" s="102"/>
      <c r="AGO5" s="102"/>
      <c r="AGP5" s="102"/>
      <c r="AGQ5" s="102"/>
      <c r="AGR5" s="102"/>
      <c r="AGS5" s="102"/>
      <c r="AGT5" s="102"/>
      <c r="AGU5" s="102"/>
      <c r="AGV5" s="102"/>
      <c r="AGW5" s="102"/>
      <c r="AGX5" s="102"/>
      <c r="AGY5" s="102"/>
      <c r="AGZ5" s="102"/>
      <c r="AHA5" s="102"/>
      <c r="AHB5" s="102"/>
      <c r="AHC5" s="102"/>
      <c r="AHD5" s="102"/>
      <c r="AHE5" s="102"/>
      <c r="AHF5" s="102"/>
      <c r="AHG5" s="102"/>
      <c r="AHH5" s="102"/>
      <c r="AHI5" s="102"/>
      <c r="AHJ5" s="102"/>
      <c r="AHK5" s="102"/>
      <c r="AHL5" s="102"/>
      <c r="AHM5" s="102"/>
      <c r="AHN5" s="102"/>
      <c r="AHO5" s="102"/>
      <c r="AHP5" s="102"/>
      <c r="AHQ5" s="102"/>
      <c r="AHR5" s="102"/>
      <c r="AHS5" s="102"/>
      <c r="AHT5" s="102"/>
      <c r="AHU5" s="102"/>
      <c r="AHV5" s="102"/>
      <c r="AHW5" s="102"/>
      <c r="AHX5" s="102"/>
      <c r="AHY5" s="102"/>
      <c r="AHZ5" s="102"/>
      <c r="AIA5" s="102"/>
      <c r="AIB5" s="102"/>
      <c r="AIC5" s="102"/>
      <c r="AID5" s="102"/>
      <c r="AIE5" s="102"/>
      <c r="AIF5" s="102"/>
      <c r="AIG5" s="102"/>
      <c r="AIH5" s="102"/>
      <c r="AII5" s="102"/>
      <c r="AIJ5" s="102"/>
      <c r="AIK5" s="102"/>
      <c r="AIL5" s="102"/>
      <c r="AIM5" s="102"/>
      <c r="AIN5" s="102"/>
      <c r="AIO5" s="102"/>
      <c r="AIP5" s="102"/>
      <c r="AIQ5" s="102"/>
      <c r="AIR5" s="102"/>
      <c r="AIS5" s="102"/>
      <c r="AIT5" s="102"/>
      <c r="AIU5" s="102"/>
      <c r="AIV5" s="102"/>
      <c r="AIW5" s="102"/>
      <c r="AIX5" s="102"/>
      <c r="AIY5" s="102"/>
      <c r="AIZ5" s="102"/>
      <c r="AJA5" s="102"/>
      <c r="AJB5" s="102"/>
      <c r="AJC5" s="102"/>
      <c r="AJD5" s="102"/>
      <c r="AJE5" s="102"/>
      <c r="AJF5" s="102"/>
      <c r="AJG5" s="102"/>
      <c r="AJH5" s="102"/>
      <c r="AJI5" s="102"/>
      <c r="AJJ5" s="102"/>
      <c r="AJK5" s="102"/>
      <c r="AJL5" s="102"/>
      <c r="AJM5" s="102"/>
      <c r="AJN5" s="102"/>
      <c r="AJO5" s="102"/>
      <c r="AJP5" s="102"/>
      <c r="AJQ5" s="102"/>
      <c r="AJR5" s="102"/>
      <c r="AJS5" s="102"/>
      <c r="AJT5" s="102"/>
      <c r="AJU5" s="102"/>
      <c r="AJV5" s="102"/>
      <c r="AJW5" s="102"/>
      <c r="AJX5" s="102"/>
      <c r="AJY5" s="102"/>
      <c r="AJZ5" s="102"/>
      <c r="AKA5" s="102"/>
      <c r="AKB5" s="102"/>
      <c r="AKC5" s="102"/>
      <c r="AKD5" s="102"/>
      <c r="AKE5" s="102"/>
      <c r="AKF5" s="102"/>
      <c r="AKG5" s="102"/>
      <c r="AKH5" s="102"/>
      <c r="AKI5" s="102"/>
      <c r="AKJ5" s="102"/>
      <c r="AKK5" s="102"/>
      <c r="AKL5" s="102"/>
      <c r="AKM5" s="102"/>
      <c r="AKN5" s="102"/>
      <c r="AKO5" s="102"/>
      <c r="AKP5" s="102"/>
      <c r="AKQ5" s="102"/>
      <c r="AKR5" s="102"/>
      <c r="AKS5" s="102"/>
    </row>
    <row r="6" spans="1:981" s="103" customFormat="1" ht="15.6" customHeight="1" x14ac:dyDescent="0.3">
      <c r="A6" s="162"/>
      <c r="B6" s="162"/>
      <c r="C6" s="166" t="s">
        <v>5</v>
      </c>
      <c r="D6" s="164"/>
      <c r="E6" s="161"/>
      <c r="F6" s="102"/>
      <c r="G6" s="161"/>
      <c r="H6" s="161"/>
      <c r="I6" s="161"/>
      <c r="J6" s="161"/>
      <c r="K6" s="161"/>
      <c r="L6" s="161"/>
      <c r="M6" s="161"/>
      <c r="N6" s="161"/>
      <c r="O6" s="161"/>
      <c r="P6" s="161"/>
      <c r="Q6" s="161"/>
      <c r="R6" s="161"/>
      <c r="S6" s="161"/>
      <c r="T6" s="161"/>
      <c r="U6" s="161"/>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c r="KM6" s="102"/>
      <c r="KN6" s="102"/>
      <c r="KO6" s="102"/>
      <c r="KP6" s="102"/>
      <c r="KQ6" s="102"/>
      <c r="KR6" s="102"/>
      <c r="KS6" s="102"/>
      <c r="KT6" s="102"/>
      <c r="KU6" s="102"/>
      <c r="KV6" s="102"/>
      <c r="KW6" s="102"/>
      <c r="KX6" s="102"/>
      <c r="KY6" s="102"/>
      <c r="KZ6" s="102"/>
      <c r="LA6" s="102"/>
      <c r="LB6" s="102"/>
      <c r="LC6" s="102"/>
      <c r="LD6" s="102"/>
      <c r="LE6" s="102"/>
      <c r="LF6" s="102"/>
      <c r="LG6" s="102"/>
      <c r="LH6" s="102"/>
      <c r="LI6" s="102"/>
      <c r="LJ6" s="102"/>
      <c r="LK6" s="102"/>
      <c r="LL6" s="102"/>
      <c r="LM6" s="102"/>
      <c r="LN6" s="102"/>
      <c r="LO6" s="102"/>
      <c r="LP6" s="102"/>
      <c r="LQ6" s="102"/>
      <c r="LR6" s="102"/>
      <c r="LS6" s="102"/>
      <c r="LT6" s="102"/>
      <c r="LU6" s="102"/>
      <c r="LV6" s="102"/>
      <c r="LW6" s="102"/>
      <c r="LX6" s="102"/>
      <c r="LY6" s="102"/>
      <c r="LZ6" s="102"/>
      <c r="MA6" s="102"/>
      <c r="MB6" s="102"/>
      <c r="MC6" s="102"/>
      <c r="MD6" s="102"/>
      <c r="ME6" s="102"/>
      <c r="MF6" s="102"/>
      <c r="MG6" s="102"/>
      <c r="MH6" s="102"/>
      <c r="MI6" s="102"/>
      <c r="MJ6" s="102"/>
      <c r="MK6" s="102"/>
      <c r="ML6" s="102"/>
      <c r="MM6" s="102"/>
      <c r="MN6" s="102"/>
      <c r="MO6" s="102"/>
      <c r="MP6" s="102"/>
      <c r="MQ6" s="102"/>
      <c r="MR6" s="102"/>
      <c r="MS6" s="102"/>
      <c r="MT6" s="102"/>
      <c r="MU6" s="102"/>
      <c r="MV6" s="102"/>
      <c r="MW6" s="102"/>
      <c r="MX6" s="102"/>
      <c r="MY6" s="102"/>
      <c r="MZ6" s="102"/>
      <c r="NA6" s="102"/>
      <c r="NB6" s="102"/>
      <c r="NC6" s="102"/>
      <c r="ND6" s="102"/>
      <c r="NE6" s="102"/>
      <c r="NF6" s="102"/>
      <c r="NG6" s="102"/>
      <c r="NH6" s="102"/>
      <c r="NI6" s="102"/>
      <c r="NJ6" s="102"/>
      <c r="NK6" s="102"/>
      <c r="NL6" s="102"/>
      <c r="NM6" s="102"/>
      <c r="NN6" s="102"/>
      <c r="NO6" s="102"/>
      <c r="NP6" s="102"/>
      <c r="NQ6" s="102"/>
      <c r="NR6" s="102"/>
      <c r="NS6" s="102"/>
      <c r="NT6" s="102"/>
      <c r="NU6" s="102"/>
      <c r="NV6" s="102"/>
      <c r="NW6" s="102"/>
      <c r="NX6" s="102"/>
      <c r="NY6" s="102"/>
      <c r="NZ6" s="102"/>
      <c r="OA6" s="102"/>
      <c r="OB6" s="102"/>
      <c r="OC6" s="102"/>
      <c r="OD6" s="102"/>
      <c r="OE6" s="102"/>
      <c r="OF6" s="102"/>
      <c r="OG6" s="102"/>
      <c r="OH6" s="102"/>
      <c r="OI6" s="102"/>
      <c r="OJ6" s="102"/>
      <c r="OK6" s="102"/>
      <c r="OL6" s="102"/>
      <c r="OM6" s="102"/>
      <c r="ON6" s="102"/>
      <c r="OO6" s="102"/>
      <c r="OP6" s="102"/>
      <c r="OQ6" s="102"/>
      <c r="OR6" s="102"/>
      <c r="OS6" s="102"/>
      <c r="OT6" s="102"/>
      <c r="OU6" s="102"/>
      <c r="OV6" s="102"/>
      <c r="OW6" s="102"/>
      <c r="OX6" s="102"/>
      <c r="OY6" s="102"/>
      <c r="OZ6" s="102"/>
      <c r="PA6" s="102"/>
      <c r="PB6" s="102"/>
      <c r="PC6" s="102"/>
      <c r="PD6" s="102"/>
      <c r="PE6" s="102"/>
      <c r="PF6" s="102"/>
      <c r="PG6" s="102"/>
      <c r="PH6" s="102"/>
      <c r="PI6" s="102"/>
      <c r="PJ6" s="102"/>
      <c r="PK6" s="102"/>
      <c r="PL6" s="102"/>
      <c r="PM6" s="102"/>
      <c r="PN6" s="102"/>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2"/>
      <c r="RA6" s="102"/>
      <c r="RB6" s="102"/>
      <c r="RC6" s="102"/>
      <c r="RD6" s="102"/>
      <c r="RE6" s="102"/>
      <c r="RF6" s="102"/>
      <c r="RG6" s="102"/>
      <c r="RH6" s="102"/>
      <c r="RI6" s="102"/>
      <c r="RJ6" s="102"/>
      <c r="RK6" s="102"/>
      <c r="RL6" s="102"/>
      <c r="RM6" s="102"/>
      <c r="RN6" s="102"/>
      <c r="RO6" s="102"/>
      <c r="RP6" s="102"/>
      <c r="RQ6" s="102"/>
      <c r="RR6" s="102"/>
      <c r="RS6" s="102"/>
      <c r="RT6" s="102"/>
      <c r="RU6" s="102"/>
      <c r="RV6" s="102"/>
      <c r="RW6" s="102"/>
      <c r="RX6" s="102"/>
      <c r="RY6" s="102"/>
      <c r="RZ6" s="102"/>
      <c r="SA6" s="102"/>
      <c r="SB6" s="102"/>
      <c r="SC6" s="102"/>
      <c r="SD6" s="102"/>
      <c r="SE6" s="102"/>
      <c r="SF6" s="102"/>
      <c r="SG6" s="102"/>
      <c r="SH6" s="102"/>
      <c r="SI6" s="102"/>
      <c r="SJ6" s="102"/>
      <c r="SK6" s="102"/>
      <c r="SL6" s="102"/>
      <c r="SM6" s="102"/>
      <c r="SN6" s="102"/>
      <c r="SO6" s="102"/>
      <c r="SP6" s="102"/>
      <c r="SQ6" s="102"/>
      <c r="SR6" s="102"/>
      <c r="SS6" s="102"/>
      <c r="ST6" s="102"/>
      <c r="SU6" s="102"/>
      <c r="SV6" s="102"/>
      <c r="SW6" s="102"/>
      <c r="SX6" s="102"/>
      <c r="SY6" s="102"/>
      <c r="SZ6" s="102"/>
      <c r="TA6" s="102"/>
      <c r="TB6" s="102"/>
      <c r="TC6" s="102"/>
      <c r="TD6" s="102"/>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2"/>
      <c r="UD6" s="102"/>
      <c r="UE6" s="102"/>
      <c r="UF6" s="102"/>
      <c r="UG6" s="102"/>
      <c r="UH6" s="102"/>
      <c r="UI6" s="102"/>
      <c r="UJ6" s="102"/>
      <c r="UK6" s="102"/>
      <c r="UL6" s="102"/>
      <c r="UM6" s="102"/>
      <c r="UN6" s="102"/>
      <c r="UO6" s="102"/>
      <c r="UP6" s="102"/>
      <c r="UQ6" s="102"/>
      <c r="UR6" s="102"/>
      <c r="US6" s="102"/>
      <c r="UT6" s="102"/>
      <c r="UU6" s="102"/>
      <c r="UV6" s="102"/>
      <c r="UW6" s="102"/>
      <c r="UX6" s="102"/>
      <c r="UY6" s="102"/>
      <c r="UZ6" s="102"/>
      <c r="VA6" s="102"/>
      <c r="VB6" s="102"/>
      <c r="VC6" s="102"/>
      <c r="VD6" s="102"/>
      <c r="VE6" s="102"/>
      <c r="VF6" s="102"/>
      <c r="VG6" s="102"/>
      <c r="VH6" s="102"/>
      <c r="VI6" s="102"/>
      <c r="VJ6" s="102"/>
      <c r="VK6" s="102"/>
      <c r="VL6" s="102"/>
      <c r="VM6" s="102"/>
      <c r="VN6" s="102"/>
      <c r="VO6" s="102"/>
      <c r="VP6" s="102"/>
      <c r="VQ6" s="102"/>
      <c r="VR6" s="102"/>
      <c r="VS6" s="102"/>
      <c r="VT6" s="102"/>
      <c r="VU6" s="102"/>
      <c r="VV6" s="102"/>
      <c r="VW6" s="102"/>
      <c r="VX6" s="102"/>
      <c r="VY6" s="102"/>
      <c r="VZ6" s="102"/>
      <c r="WA6" s="102"/>
      <c r="WB6" s="102"/>
      <c r="WC6" s="102"/>
      <c r="WD6" s="102"/>
      <c r="WE6" s="102"/>
      <c r="WF6" s="102"/>
      <c r="WG6" s="102"/>
      <c r="WH6" s="102"/>
      <c r="WI6" s="102"/>
      <c r="WJ6" s="102"/>
      <c r="WK6" s="102"/>
      <c r="WL6" s="102"/>
      <c r="WM6" s="102"/>
      <c r="WN6" s="102"/>
      <c r="WO6" s="102"/>
      <c r="WP6" s="102"/>
      <c r="WQ6" s="102"/>
      <c r="WR6" s="102"/>
      <c r="WS6" s="102"/>
      <c r="WT6" s="102"/>
      <c r="WU6" s="102"/>
      <c r="WV6" s="102"/>
      <c r="WW6" s="102"/>
      <c r="WX6" s="102"/>
      <c r="WY6" s="102"/>
      <c r="WZ6" s="102"/>
      <c r="XA6" s="102"/>
      <c r="XB6" s="102"/>
      <c r="XC6" s="102"/>
      <c r="XD6" s="102"/>
      <c r="XE6" s="102"/>
      <c r="XF6" s="102"/>
      <c r="XG6" s="102"/>
      <c r="XH6" s="102"/>
      <c r="XI6" s="102"/>
      <c r="XJ6" s="102"/>
      <c r="XK6" s="102"/>
      <c r="XL6" s="102"/>
      <c r="XM6" s="102"/>
      <c r="XN6" s="102"/>
      <c r="XO6" s="102"/>
      <c r="XP6" s="102"/>
      <c r="XQ6" s="102"/>
      <c r="XR6" s="102"/>
      <c r="XS6" s="102"/>
      <c r="XT6" s="102"/>
      <c r="XU6" s="102"/>
      <c r="XV6" s="102"/>
      <c r="XW6" s="102"/>
      <c r="XX6" s="102"/>
      <c r="XY6" s="102"/>
      <c r="XZ6" s="102"/>
      <c r="YA6" s="102"/>
      <c r="YB6" s="102"/>
      <c r="YC6" s="102"/>
      <c r="YD6" s="102"/>
      <c r="YE6" s="102"/>
      <c r="YF6" s="102"/>
      <c r="YG6" s="102"/>
      <c r="YH6" s="102"/>
      <c r="YI6" s="102"/>
      <c r="YJ6" s="102"/>
      <c r="YK6" s="102"/>
      <c r="YL6" s="102"/>
      <c r="YM6" s="102"/>
      <c r="YN6" s="102"/>
      <c r="YO6" s="102"/>
      <c r="YP6" s="102"/>
      <c r="YQ6" s="102"/>
      <c r="YR6" s="102"/>
      <c r="YS6" s="102"/>
      <c r="YT6" s="102"/>
      <c r="YU6" s="102"/>
      <c r="YV6" s="102"/>
      <c r="YW6" s="102"/>
      <c r="YX6" s="102"/>
      <c r="YY6" s="102"/>
      <c r="YZ6" s="102"/>
      <c r="ZA6" s="102"/>
      <c r="ZB6" s="102"/>
      <c r="ZC6" s="102"/>
      <c r="ZD6" s="102"/>
      <c r="ZE6" s="102"/>
      <c r="ZF6" s="102"/>
      <c r="ZG6" s="102"/>
      <c r="ZH6" s="102"/>
      <c r="ZI6" s="102"/>
      <c r="ZJ6" s="102"/>
      <c r="ZK6" s="102"/>
      <c r="ZL6" s="102"/>
      <c r="ZM6" s="102"/>
      <c r="ZN6" s="102"/>
      <c r="ZO6" s="102"/>
      <c r="ZP6" s="102"/>
      <c r="ZQ6" s="102"/>
      <c r="ZR6" s="102"/>
      <c r="ZS6" s="102"/>
      <c r="ZT6" s="102"/>
      <c r="ZU6" s="102"/>
      <c r="ZV6" s="102"/>
      <c r="ZW6" s="102"/>
      <c r="ZX6" s="102"/>
      <c r="ZY6" s="102"/>
      <c r="ZZ6" s="102"/>
      <c r="AAA6" s="102"/>
      <c r="AAB6" s="102"/>
      <c r="AAC6" s="102"/>
      <c r="AAD6" s="102"/>
      <c r="AAE6" s="102"/>
      <c r="AAF6" s="102"/>
      <c r="AAG6" s="102"/>
      <c r="AAH6" s="102"/>
      <c r="AAI6" s="102"/>
      <c r="AAJ6" s="102"/>
      <c r="AAK6" s="102"/>
      <c r="AAL6" s="102"/>
      <c r="AAM6" s="102"/>
      <c r="AAN6" s="102"/>
      <c r="AAO6" s="102"/>
      <c r="AAP6" s="102"/>
      <c r="AAQ6" s="102"/>
      <c r="AAR6" s="102"/>
      <c r="AAS6" s="102"/>
      <c r="AAT6" s="102"/>
      <c r="AAU6" s="102"/>
      <c r="AAV6" s="102"/>
      <c r="AAW6" s="102"/>
      <c r="AAX6" s="102"/>
      <c r="AAY6" s="102"/>
      <c r="AAZ6" s="102"/>
      <c r="ABA6" s="102"/>
      <c r="ABB6" s="102"/>
      <c r="ABC6" s="102"/>
      <c r="ABD6" s="102"/>
      <c r="ABE6" s="102"/>
      <c r="ABF6" s="102"/>
      <c r="ABG6" s="102"/>
      <c r="ABH6" s="102"/>
      <c r="ABI6" s="102"/>
      <c r="ABJ6" s="102"/>
      <c r="ABK6" s="102"/>
      <c r="ABL6" s="102"/>
      <c r="ABM6" s="102"/>
      <c r="ABN6" s="102"/>
      <c r="ABO6" s="102"/>
      <c r="ABP6" s="102"/>
      <c r="ABQ6" s="102"/>
      <c r="ABR6" s="102"/>
      <c r="ABS6" s="102"/>
      <c r="ABT6" s="102"/>
      <c r="ABU6" s="102"/>
      <c r="ABV6" s="102"/>
      <c r="ABW6" s="102"/>
      <c r="ABX6" s="102"/>
      <c r="ABY6" s="102"/>
      <c r="ABZ6" s="102"/>
      <c r="ACA6" s="102"/>
      <c r="ACB6" s="102"/>
      <c r="ACC6" s="102"/>
      <c r="ACD6" s="102"/>
      <c r="ACE6" s="102"/>
      <c r="ACF6" s="102"/>
      <c r="ACG6" s="102"/>
      <c r="ACH6" s="102"/>
      <c r="ACI6" s="102"/>
      <c r="ACJ6" s="102"/>
      <c r="ACK6" s="102"/>
      <c r="ACL6" s="102"/>
      <c r="ACM6" s="102"/>
      <c r="ACN6" s="102"/>
      <c r="ACO6" s="102"/>
      <c r="ACP6" s="102"/>
      <c r="ACQ6" s="102"/>
      <c r="ACR6" s="102"/>
      <c r="ACS6" s="102"/>
      <c r="ACT6" s="102"/>
      <c r="ACU6" s="102"/>
      <c r="ACV6" s="102"/>
      <c r="ACW6" s="102"/>
      <c r="ACX6" s="102"/>
      <c r="ACY6" s="102"/>
      <c r="ACZ6" s="102"/>
      <c r="ADA6" s="102"/>
      <c r="ADB6" s="102"/>
      <c r="ADC6" s="102"/>
      <c r="ADD6" s="102"/>
      <c r="ADE6" s="102"/>
      <c r="ADF6" s="102"/>
      <c r="ADG6" s="102"/>
      <c r="ADH6" s="102"/>
      <c r="ADI6" s="102"/>
      <c r="ADJ6" s="102"/>
      <c r="ADK6" s="102"/>
      <c r="ADL6" s="102"/>
      <c r="ADM6" s="102"/>
      <c r="ADN6" s="102"/>
      <c r="ADO6" s="102"/>
      <c r="ADP6" s="102"/>
      <c r="ADQ6" s="102"/>
      <c r="ADR6" s="102"/>
      <c r="ADS6" s="102"/>
      <c r="ADT6" s="102"/>
      <c r="ADU6" s="102"/>
      <c r="ADV6" s="102"/>
      <c r="ADW6" s="102"/>
      <c r="ADX6" s="102"/>
      <c r="ADY6" s="102"/>
      <c r="ADZ6" s="102"/>
      <c r="AEA6" s="102"/>
      <c r="AEB6" s="102"/>
      <c r="AEC6" s="102"/>
      <c r="AED6" s="102"/>
      <c r="AEE6" s="102"/>
      <c r="AEF6" s="102"/>
      <c r="AEG6" s="102"/>
      <c r="AEH6" s="102"/>
      <c r="AEI6" s="102"/>
      <c r="AEJ6" s="102"/>
      <c r="AEK6" s="102"/>
      <c r="AEL6" s="102"/>
      <c r="AEM6" s="102"/>
      <c r="AEN6" s="102"/>
      <c r="AEO6" s="102"/>
      <c r="AEP6" s="102"/>
      <c r="AEQ6" s="102"/>
      <c r="AER6" s="102"/>
      <c r="AES6" s="102"/>
      <c r="AET6" s="102"/>
      <c r="AEU6" s="102"/>
      <c r="AEV6" s="102"/>
      <c r="AEW6" s="102"/>
      <c r="AEX6" s="102"/>
      <c r="AEY6" s="102"/>
      <c r="AEZ6" s="102"/>
      <c r="AFA6" s="102"/>
      <c r="AFB6" s="102"/>
      <c r="AFC6" s="102"/>
      <c r="AFD6" s="102"/>
      <c r="AFE6" s="102"/>
      <c r="AFF6" s="102"/>
      <c r="AFG6" s="102"/>
      <c r="AFH6" s="102"/>
      <c r="AFI6" s="102"/>
      <c r="AFJ6" s="102"/>
      <c r="AFK6" s="102"/>
      <c r="AFL6" s="102"/>
      <c r="AFM6" s="102"/>
      <c r="AFN6" s="102"/>
      <c r="AFO6" s="102"/>
      <c r="AFP6" s="102"/>
      <c r="AFQ6" s="102"/>
      <c r="AFR6" s="102"/>
      <c r="AFS6" s="102"/>
      <c r="AFT6" s="102"/>
      <c r="AFU6" s="102"/>
      <c r="AFV6" s="102"/>
      <c r="AFW6" s="102"/>
      <c r="AFX6" s="102"/>
      <c r="AFY6" s="102"/>
      <c r="AFZ6" s="102"/>
      <c r="AGA6" s="102"/>
      <c r="AGB6" s="102"/>
      <c r="AGC6" s="102"/>
      <c r="AGD6" s="102"/>
      <c r="AGE6" s="102"/>
      <c r="AGF6" s="102"/>
      <c r="AGG6" s="102"/>
      <c r="AGH6" s="102"/>
      <c r="AGI6" s="102"/>
      <c r="AGJ6" s="102"/>
      <c r="AGK6" s="102"/>
      <c r="AGL6" s="102"/>
      <c r="AGM6" s="102"/>
      <c r="AGN6" s="102"/>
      <c r="AGO6" s="102"/>
      <c r="AGP6" s="102"/>
      <c r="AGQ6" s="102"/>
      <c r="AGR6" s="102"/>
      <c r="AGS6" s="102"/>
      <c r="AGT6" s="102"/>
      <c r="AGU6" s="102"/>
      <c r="AGV6" s="102"/>
      <c r="AGW6" s="102"/>
      <c r="AGX6" s="102"/>
      <c r="AGY6" s="102"/>
      <c r="AGZ6" s="102"/>
      <c r="AHA6" s="102"/>
      <c r="AHB6" s="102"/>
      <c r="AHC6" s="102"/>
      <c r="AHD6" s="102"/>
      <c r="AHE6" s="102"/>
      <c r="AHF6" s="102"/>
      <c r="AHG6" s="102"/>
      <c r="AHH6" s="102"/>
      <c r="AHI6" s="102"/>
      <c r="AHJ6" s="102"/>
      <c r="AHK6" s="102"/>
      <c r="AHL6" s="102"/>
      <c r="AHM6" s="102"/>
      <c r="AHN6" s="102"/>
      <c r="AHO6" s="102"/>
      <c r="AHP6" s="102"/>
      <c r="AHQ6" s="102"/>
      <c r="AHR6" s="102"/>
      <c r="AHS6" s="102"/>
      <c r="AHT6" s="102"/>
      <c r="AHU6" s="102"/>
      <c r="AHV6" s="102"/>
      <c r="AHW6" s="102"/>
      <c r="AHX6" s="102"/>
      <c r="AHY6" s="102"/>
      <c r="AHZ6" s="102"/>
      <c r="AIA6" s="102"/>
      <c r="AIB6" s="102"/>
      <c r="AIC6" s="102"/>
      <c r="AID6" s="102"/>
      <c r="AIE6" s="102"/>
      <c r="AIF6" s="102"/>
      <c r="AIG6" s="102"/>
      <c r="AIH6" s="102"/>
      <c r="AII6" s="102"/>
      <c r="AIJ6" s="102"/>
      <c r="AIK6" s="102"/>
      <c r="AIL6" s="102"/>
      <c r="AIM6" s="102"/>
      <c r="AIN6" s="102"/>
      <c r="AIO6" s="102"/>
      <c r="AIP6" s="102"/>
      <c r="AIQ6" s="102"/>
      <c r="AIR6" s="102"/>
      <c r="AIS6" s="102"/>
      <c r="AIT6" s="102"/>
      <c r="AIU6" s="102"/>
      <c r="AIV6" s="102"/>
      <c r="AIW6" s="102"/>
      <c r="AIX6" s="102"/>
      <c r="AIY6" s="102"/>
      <c r="AIZ6" s="102"/>
      <c r="AJA6" s="102"/>
      <c r="AJB6" s="102"/>
      <c r="AJC6" s="102"/>
      <c r="AJD6" s="102"/>
      <c r="AJE6" s="102"/>
      <c r="AJF6" s="102"/>
      <c r="AJG6" s="102"/>
      <c r="AJH6" s="102"/>
      <c r="AJI6" s="102"/>
      <c r="AJJ6" s="102"/>
      <c r="AJK6" s="102"/>
      <c r="AJL6" s="102"/>
      <c r="AJM6" s="102"/>
      <c r="AJN6" s="102"/>
      <c r="AJO6" s="102"/>
      <c r="AJP6" s="102"/>
      <c r="AJQ6" s="102"/>
      <c r="AJR6" s="102"/>
      <c r="AJS6" s="102"/>
      <c r="AJT6" s="102"/>
      <c r="AJU6" s="102"/>
      <c r="AJV6" s="102"/>
      <c r="AJW6" s="102"/>
      <c r="AJX6" s="102"/>
      <c r="AJY6" s="102"/>
      <c r="AJZ6" s="102"/>
      <c r="AKA6" s="102"/>
      <c r="AKB6" s="102"/>
      <c r="AKC6" s="102"/>
      <c r="AKD6" s="102"/>
      <c r="AKE6" s="102"/>
      <c r="AKF6" s="102"/>
      <c r="AKG6" s="102"/>
      <c r="AKH6" s="102"/>
      <c r="AKI6" s="102"/>
      <c r="AKJ6" s="102"/>
      <c r="AKK6" s="102"/>
      <c r="AKL6" s="102"/>
      <c r="AKM6" s="102"/>
      <c r="AKN6" s="102"/>
      <c r="AKO6" s="102"/>
      <c r="AKP6" s="102"/>
      <c r="AKQ6" s="102"/>
      <c r="AKR6" s="102"/>
      <c r="AKS6" s="102"/>
    </row>
    <row r="7" spans="1:981" s="103" customFormat="1" ht="15.6" customHeight="1" x14ac:dyDescent="0.3">
      <c r="A7" s="161"/>
      <c r="B7" s="161"/>
      <c r="C7" s="161"/>
      <c r="D7" s="161"/>
      <c r="E7" s="161"/>
      <c r="F7" s="102"/>
      <c r="G7" s="161"/>
      <c r="H7" s="161"/>
      <c r="I7" s="161"/>
      <c r="J7" s="161"/>
      <c r="K7" s="161"/>
      <c r="L7" s="161"/>
      <c r="M7" s="161"/>
      <c r="N7" s="161"/>
      <c r="O7" s="161"/>
      <c r="P7" s="161"/>
      <c r="Q7" s="161"/>
      <c r="R7" s="161"/>
      <c r="S7" s="161"/>
      <c r="T7" s="161"/>
      <c r="U7" s="161"/>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c r="NA7" s="102"/>
      <c r="NB7" s="102"/>
      <c r="NC7" s="102"/>
      <c r="ND7" s="102"/>
      <c r="NE7" s="102"/>
      <c r="NF7" s="102"/>
      <c r="NG7" s="102"/>
      <c r="NH7" s="102"/>
      <c r="NI7" s="102"/>
      <c r="NJ7" s="102"/>
      <c r="NK7" s="102"/>
      <c r="NL7" s="102"/>
      <c r="NM7" s="102"/>
      <c r="NN7" s="102"/>
      <c r="NO7" s="102"/>
      <c r="NP7" s="102"/>
      <c r="NQ7" s="102"/>
      <c r="NR7" s="102"/>
      <c r="NS7" s="102"/>
      <c r="NT7" s="102"/>
      <c r="NU7" s="102"/>
      <c r="NV7" s="102"/>
      <c r="NW7" s="102"/>
      <c r="NX7" s="102"/>
      <c r="NY7" s="102"/>
      <c r="NZ7" s="102"/>
      <c r="OA7" s="102"/>
      <c r="OB7" s="102"/>
      <c r="OC7" s="102"/>
      <c r="OD7" s="102"/>
      <c r="OE7" s="102"/>
      <c r="OF7" s="102"/>
      <c r="OG7" s="102"/>
      <c r="OH7" s="102"/>
      <c r="OI7" s="102"/>
      <c r="OJ7" s="102"/>
      <c r="OK7" s="102"/>
      <c r="OL7" s="102"/>
      <c r="OM7" s="102"/>
      <c r="ON7" s="102"/>
      <c r="OO7" s="102"/>
      <c r="OP7" s="102"/>
      <c r="OQ7" s="102"/>
      <c r="OR7" s="102"/>
      <c r="OS7" s="102"/>
      <c r="OT7" s="102"/>
      <c r="OU7" s="102"/>
      <c r="OV7" s="102"/>
      <c r="OW7" s="102"/>
      <c r="OX7" s="102"/>
      <c r="OY7" s="102"/>
      <c r="OZ7" s="102"/>
      <c r="PA7" s="102"/>
      <c r="PB7" s="102"/>
      <c r="PC7" s="102"/>
      <c r="PD7" s="102"/>
      <c r="PE7" s="102"/>
      <c r="PF7" s="102"/>
      <c r="PG7" s="102"/>
      <c r="PH7" s="102"/>
      <c r="PI7" s="102"/>
      <c r="PJ7" s="102"/>
      <c r="PK7" s="102"/>
      <c r="PL7" s="102"/>
      <c r="PM7" s="102"/>
      <c r="PN7" s="102"/>
      <c r="PO7" s="102"/>
      <c r="PP7" s="102"/>
      <c r="PQ7" s="102"/>
      <c r="PR7" s="102"/>
      <c r="PS7" s="102"/>
      <c r="PT7" s="102"/>
      <c r="PU7" s="102"/>
      <c r="PV7" s="102"/>
      <c r="PW7" s="102"/>
      <c r="PX7" s="102"/>
      <c r="PY7" s="102"/>
      <c r="PZ7" s="102"/>
      <c r="QA7" s="102"/>
      <c r="QB7" s="102"/>
      <c r="QC7" s="102"/>
      <c r="QD7" s="102"/>
      <c r="QE7" s="102"/>
      <c r="QF7" s="102"/>
      <c r="QG7" s="102"/>
      <c r="QH7" s="102"/>
      <c r="QI7" s="102"/>
      <c r="QJ7" s="102"/>
      <c r="QK7" s="102"/>
      <c r="QL7" s="102"/>
      <c r="QM7" s="102"/>
      <c r="QN7" s="102"/>
      <c r="QO7" s="102"/>
      <c r="QP7" s="102"/>
      <c r="QQ7" s="102"/>
      <c r="QR7" s="102"/>
      <c r="QS7" s="102"/>
      <c r="QT7" s="102"/>
      <c r="QU7" s="102"/>
      <c r="QV7" s="102"/>
      <c r="QW7" s="102"/>
      <c r="QX7" s="102"/>
      <c r="QY7" s="102"/>
      <c r="QZ7" s="102"/>
      <c r="RA7" s="102"/>
      <c r="RB7" s="102"/>
      <c r="RC7" s="102"/>
      <c r="RD7" s="102"/>
      <c r="RE7" s="102"/>
      <c r="RF7" s="102"/>
      <c r="RG7" s="102"/>
      <c r="RH7" s="102"/>
      <c r="RI7" s="102"/>
      <c r="RJ7" s="102"/>
      <c r="RK7" s="102"/>
      <c r="RL7" s="102"/>
      <c r="RM7" s="102"/>
      <c r="RN7" s="102"/>
      <c r="RO7" s="102"/>
      <c r="RP7" s="102"/>
      <c r="RQ7" s="102"/>
      <c r="RR7" s="102"/>
      <c r="RS7" s="102"/>
      <c r="RT7" s="102"/>
      <c r="RU7" s="102"/>
      <c r="RV7" s="102"/>
      <c r="RW7" s="102"/>
      <c r="RX7" s="102"/>
      <c r="RY7" s="102"/>
      <c r="RZ7" s="102"/>
      <c r="SA7" s="102"/>
      <c r="SB7" s="102"/>
      <c r="SC7" s="102"/>
      <c r="SD7" s="102"/>
      <c r="SE7" s="102"/>
      <c r="SF7" s="102"/>
      <c r="SG7" s="102"/>
      <c r="SH7" s="102"/>
      <c r="SI7" s="102"/>
      <c r="SJ7" s="102"/>
      <c r="SK7" s="102"/>
      <c r="SL7" s="102"/>
      <c r="SM7" s="102"/>
      <c r="SN7" s="102"/>
      <c r="SO7" s="102"/>
      <c r="SP7" s="102"/>
      <c r="SQ7" s="102"/>
      <c r="SR7" s="102"/>
      <c r="SS7" s="102"/>
      <c r="ST7" s="102"/>
      <c r="SU7" s="102"/>
      <c r="SV7" s="102"/>
      <c r="SW7" s="102"/>
      <c r="SX7" s="102"/>
      <c r="SY7" s="102"/>
      <c r="SZ7" s="102"/>
      <c r="TA7" s="102"/>
      <c r="TB7" s="102"/>
      <c r="TC7" s="102"/>
      <c r="TD7" s="102"/>
      <c r="TE7" s="102"/>
      <c r="TF7" s="102"/>
      <c r="TG7" s="102"/>
      <c r="TH7" s="102"/>
      <c r="TI7" s="102"/>
      <c r="TJ7" s="102"/>
      <c r="TK7" s="102"/>
      <c r="TL7" s="102"/>
      <c r="TM7" s="102"/>
      <c r="TN7" s="102"/>
      <c r="TO7" s="102"/>
      <c r="TP7" s="102"/>
      <c r="TQ7" s="102"/>
      <c r="TR7" s="102"/>
      <c r="TS7" s="102"/>
      <c r="TT7" s="102"/>
      <c r="TU7" s="102"/>
      <c r="TV7" s="102"/>
      <c r="TW7" s="102"/>
      <c r="TX7" s="102"/>
      <c r="TY7" s="102"/>
      <c r="TZ7" s="102"/>
      <c r="UA7" s="102"/>
      <c r="UB7" s="102"/>
      <c r="UC7" s="102"/>
      <c r="UD7" s="102"/>
      <c r="UE7" s="102"/>
      <c r="UF7" s="102"/>
      <c r="UG7" s="102"/>
      <c r="UH7" s="102"/>
      <c r="UI7" s="102"/>
      <c r="UJ7" s="102"/>
      <c r="UK7" s="102"/>
      <c r="UL7" s="102"/>
      <c r="UM7" s="102"/>
      <c r="UN7" s="102"/>
      <c r="UO7" s="102"/>
      <c r="UP7" s="102"/>
      <c r="UQ7" s="102"/>
      <c r="UR7" s="102"/>
      <c r="US7" s="102"/>
      <c r="UT7" s="102"/>
      <c r="UU7" s="102"/>
      <c r="UV7" s="102"/>
      <c r="UW7" s="102"/>
      <c r="UX7" s="102"/>
      <c r="UY7" s="102"/>
      <c r="UZ7" s="102"/>
      <c r="VA7" s="102"/>
      <c r="VB7" s="102"/>
      <c r="VC7" s="102"/>
      <c r="VD7" s="102"/>
      <c r="VE7" s="102"/>
      <c r="VF7" s="102"/>
      <c r="VG7" s="102"/>
      <c r="VH7" s="102"/>
      <c r="VI7" s="102"/>
      <c r="VJ7" s="102"/>
      <c r="VK7" s="102"/>
      <c r="VL7" s="102"/>
      <c r="VM7" s="102"/>
      <c r="VN7" s="102"/>
      <c r="VO7" s="102"/>
      <c r="VP7" s="102"/>
      <c r="VQ7" s="102"/>
      <c r="VR7" s="102"/>
      <c r="VS7" s="102"/>
      <c r="VT7" s="102"/>
      <c r="VU7" s="102"/>
      <c r="VV7" s="102"/>
      <c r="VW7" s="102"/>
      <c r="VX7" s="102"/>
      <c r="VY7" s="102"/>
      <c r="VZ7" s="102"/>
      <c r="WA7" s="102"/>
      <c r="WB7" s="102"/>
      <c r="WC7" s="102"/>
      <c r="WD7" s="102"/>
      <c r="WE7" s="102"/>
      <c r="WF7" s="102"/>
      <c r="WG7" s="102"/>
      <c r="WH7" s="102"/>
      <c r="WI7" s="102"/>
      <c r="WJ7" s="102"/>
      <c r="WK7" s="102"/>
      <c r="WL7" s="102"/>
      <c r="WM7" s="102"/>
      <c r="WN7" s="102"/>
      <c r="WO7" s="102"/>
      <c r="WP7" s="102"/>
      <c r="WQ7" s="102"/>
      <c r="WR7" s="102"/>
      <c r="WS7" s="102"/>
      <c r="WT7" s="102"/>
      <c r="WU7" s="102"/>
      <c r="WV7" s="102"/>
      <c r="WW7" s="102"/>
      <c r="WX7" s="102"/>
      <c r="WY7" s="102"/>
      <c r="WZ7" s="102"/>
      <c r="XA7" s="102"/>
      <c r="XB7" s="102"/>
      <c r="XC7" s="102"/>
      <c r="XD7" s="102"/>
      <c r="XE7" s="102"/>
      <c r="XF7" s="102"/>
      <c r="XG7" s="102"/>
      <c r="XH7" s="102"/>
      <c r="XI7" s="102"/>
      <c r="XJ7" s="102"/>
      <c r="XK7" s="102"/>
      <c r="XL7" s="102"/>
      <c r="XM7" s="102"/>
      <c r="XN7" s="102"/>
      <c r="XO7" s="102"/>
      <c r="XP7" s="102"/>
      <c r="XQ7" s="102"/>
      <c r="XR7" s="102"/>
      <c r="XS7" s="102"/>
      <c r="XT7" s="102"/>
      <c r="XU7" s="102"/>
      <c r="XV7" s="102"/>
      <c r="XW7" s="102"/>
      <c r="XX7" s="102"/>
      <c r="XY7" s="102"/>
      <c r="XZ7" s="102"/>
      <c r="YA7" s="102"/>
      <c r="YB7" s="102"/>
      <c r="YC7" s="102"/>
      <c r="YD7" s="102"/>
      <c r="YE7" s="102"/>
      <c r="YF7" s="102"/>
      <c r="YG7" s="102"/>
      <c r="YH7" s="102"/>
      <c r="YI7" s="102"/>
      <c r="YJ7" s="102"/>
      <c r="YK7" s="102"/>
      <c r="YL7" s="102"/>
      <c r="YM7" s="102"/>
      <c r="YN7" s="102"/>
      <c r="YO7" s="102"/>
      <c r="YP7" s="102"/>
      <c r="YQ7" s="102"/>
      <c r="YR7" s="102"/>
      <c r="YS7" s="102"/>
      <c r="YT7" s="102"/>
      <c r="YU7" s="102"/>
      <c r="YV7" s="102"/>
      <c r="YW7" s="102"/>
      <c r="YX7" s="102"/>
      <c r="YY7" s="102"/>
      <c r="YZ7" s="102"/>
      <c r="ZA7" s="102"/>
      <c r="ZB7" s="102"/>
      <c r="ZC7" s="102"/>
      <c r="ZD7" s="102"/>
      <c r="ZE7" s="102"/>
      <c r="ZF7" s="102"/>
      <c r="ZG7" s="102"/>
      <c r="ZH7" s="102"/>
      <c r="ZI7" s="102"/>
      <c r="ZJ7" s="102"/>
      <c r="ZK7" s="102"/>
      <c r="ZL7" s="102"/>
      <c r="ZM7" s="102"/>
      <c r="ZN7" s="102"/>
      <c r="ZO7" s="102"/>
      <c r="ZP7" s="102"/>
      <c r="ZQ7" s="102"/>
      <c r="ZR7" s="102"/>
      <c r="ZS7" s="102"/>
      <c r="ZT7" s="102"/>
      <c r="ZU7" s="102"/>
      <c r="ZV7" s="102"/>
      <c r="ZW7" s="102"/>
      <c r="ZX7" s="102"/>
      <c r="ZY7" s="102"/>
      <c r="ZZ7" s="102"/>
      <c r="AAA7" s="102"/>
      <c r="AAB7" s="102"/>
      <c r="AAC7" s="102"/>
      <c r="AAD7" s="102"/>
      <c r="AAE7" s="102"/>
      <c r="AAF7" s="102"/>
      <c r="AAG7" s="102"/>
      <c r="AAH7" s="102"/>
      <c r="AAI7" s="102"/>
      <c r="AAJ7" s="102"/>
      <c r="AAK7" s="102"/>
      <c r="AAL7" s="102"/>
      <c r="AAM7" s="102"/>
      <c r="AAN7" s="102"/>
      <c r="AAO7" s="102"/>
      <c r="AAP7" s="102"/>
      <c r="AAQ7" s="102"/>
      <c r="AAR7" s="102"/>
      <c r="AAS7" s="102"/>
      <c r="AAT7" s="102"/>
      <c r="AAU7" s="102"/>
      <c r="AAV7" s="102"/>
      <c r="AAW7" s="102"/>
      <c r="AAX7" s="102"/>
      <c r="AAY7" s="102"/>
      <c r="AAZ7" s="102"/>
      <c r="ABA7" s="102"/>
      <c r="ABB7" s="102"/>
      <c r="ABC7" s="102"/>
      <c r="ABD7" s="102"/>
      <c r="ABE7" s="102"/>
      <c r="ABF7" s="102"/>
      <c r="ABG7" s="102"/>
      <c r="ABH7" s="102"/>
      <c r="ABI7" s="102"/>
      <c r="ABJ7" s="102"/>
      <c r="ABK7" s="102"/>
      <c r="ABL7" s="102"/>
      <c r="ABM7" s="102"/>
      <c r="ABN7" s="102"/>
      <c r="ABO7" s="102"/>
      <c r="ABP7" s="102"/>
      <c r="ABQ7" s="102"/>
      <c r="ABR7" s="102"/>
      <c r="ABS7" s="102"/>
      <c r="ABT7" s="102"/>
      <c r="ABU7" s="102"/>
      <c r="ABV7" s="102"/>
      <c r="ABW7" s="102"/>
      <c r="ABX7" s="102"/>
      <c r="ABY7" s="102"/>
      <c r="ABZ7" s="102"/>
      <c r="ACA7" s="102"/>
      <c r="ACB7" s="102"/>
      <c r="ACC7" s="102"/>
      <c r="ACD7" s="102"/>
      <c r="ACE7" s="102"/>
      <c r="ACF7" s="102"/>
      <c r="ACG7" s="102"/>
      <c r="ACH7" s="102"/>
      <c r="ACI7" s="102"/>
      <c r="ACJ7" s="102"/>
      <c r="ACK7" s="102"/>
      <c r="ACL7" s="102"/>
      <c r="ACM7" s="102"/>
      <c r="ACN7" s="102"/>
      <c r="ACO7" s="102"/>
      <c r="ACP7" s="102"/>
      <c r="ACQ7" s="102"/>
      <c r="ACR7" s="102"/>
      <c r="ACS7" s="102"/>
      <c r="ACT7" s="102"/>
      <c r="ACU7" s="102"/>
      <c r="ACV7" s="102"/>
      <c r="ACW7" s="102"/>
      <c r="ACX7" s="102"/>
      <c r="ACY7" s="102"/>
      <c r="ACZ7" s="102"/>
      <c r="ADA7" s="102"/>
      <c r="ADB7" s="102"/>
      <c r="ADC7" s="102"/>
      <c r="ADD7" s="102"/>
      <c r="ADE7" s="102"/>
      <c r="ADF7" s="102"/>
      <c r="ADG7" s="102"/>
      <c r="ADH7" s="102"/>
      <c r="ADI7" s="102"/>
      <c r="ADJ7" s="102"/>
      <c r="ADK7" s="102"/>
      <c r="ADL7" s="102"/>
      <c r="ADM7" s="102"/>
      <c r="ADN7" s="102"/>
      <c r="ADO7" s="102"/>
      <c r="ADP7" s="102"/>
      <c r="ADQ7" s="102"/>
      <c r="ADR7" s="102"/>
      <c r="ADS7" s="102"/>
      <c r="ADT7" s="102"/>
      <c r="ADU7" s="102"/>
      <c r="ADV7" s="102"/>
      <c r="ADW7" s="102"/>
      <c r="ADX7" s="102"/>
      <c r="ADY7" s="102"/>
      <c r="ADZ7" s="102"/>
      <c r="AEA7" s="102"/>
      <c r="AEB7" s="102"/>
      <c r="AEC7" s="102"/>
      <c r="AED7" s="102"/>
      <c r="AEE7" s="102"/>
      <c r="AEF7" s="102"/>
      <c r="AEG7" s="102"/>
      <c r="AEH7" s="102"/>
      <c r="AEI7" s="102"/>
      <c r="AEJ7" s="102"/>
      <c r="AEK7" s="102"/>
      <c r="AEL7" s="102"/>
      <c r="AEM7" s="102"/>
      <c r="AEN7" s="102"/>
      <c r="AEO7" s="102"/>
      <c r="AEP7" s="102"/>
      <c r="AEQ7" s="102"/>
      <c r="AER7" s="102"/>
      <c r="AES7" s="102"/>
      <c r="AET7" s="102"/>
      <c r="AEU7" s="102"/>
      <c r="AEV7" s="102"/>
      <c r="AEW7" s="102"/>
      <c r="AEX7" s="102"/>
      <c r="AEY7" s="102"/>
      <c r="AEZ7" s="102"/>
      <c r="AFA7" s="102"/>
      <c r="AFB7" s="102"/>
      <c r="AFC7" s="102"/>
      <c r="AFD7" s="102"/>
      <c r="AFE7" s="102"/>
      <c r="AFF7" s="102"/>
      <c r="AFG7" s="102"/>
      <c r="AFH7" s="102"/>
      <c r="AFI7" s="102"/>
      <c r="AFJ7" s="102"/>
      <c r="AFK7" s="102"/>
      <c r="AFL7" s="102"/>
      <c r="AFM7" s="102"/>
      <c r="AFN7" s="102"/>
      <c r="AFO7" s="102"/>
      <c r="AFP7" s="102"/>
      <c r="AFQ7" s="102"/>
      <c r="AFR7" s="102"/>
      <c r="AFS7" s="102"/>
      <c r="AFT7" s="102"/>
      <c r="AFU7" s="102"/>
      <c r="AFV7" s="102"/>
      <c r="AFW7" s="102"/>
      <c r="AFX7" s="102"/>
      <c r="AFY7" s="102"/>
      <c r="AFZ7" s="102"/>
      <c r="AGA7" s="102"/>
      <c r="AGB7" s="102"/>
      <c r="AGC7" s="102"/>
      <c r="AGD7" s="102"/>
      <c r="AGE7" s="102"/>
      <c r="AGF7" s="102"/>
      <c r="AGG7" s="102"/>
      <c r="AGH7" s="102"/>
      <c r="AGI7" s="102"/>
      <c r="AGJ7" s="102"/>
      <c r="AGK7" s="102"/>
      <c r="AGL7" s="102"/>
      <c r="AGM7" s="102"/>
      <c r="AGN7" s="102"/>
      <c r="AGO7" s="102"/>
      <c r="AGP7" s="102"/>
      <c r="AGQ7" s="102"/>
      <c r="AGR7" s="102"/>
      <c r="AGS7" s="102"/>
      <c r="AGT7" s="102"/>
      <c r="AGU7" s="102"/>
      <c r="AGV7" s="102"/>
      <c r="AGW7" s="102"/>
      <c r="AGX7" s="102"/>
      <c r="AGY7" s="102"/>
      <c r="AGZ7" s="102"/>
      <c r="AHA7" s="102"/>
      <c r="AHB7" s="102"/>
      <c r="AHC7" s="102"/>
      <c r="AHD7" s="102"/>
      <c r="AHE7" s="102"/>
      <c r="AHF7" s="102"/>
      <c r="AHG7" s="102"/>
      <c r="AHH7" s="102"/>
      <c r="AHI7" s="102"/>
      <c r="AHJ7" s="102"/>
      <c r="AHK7" s="102"/>
      <c r="AHL7" s="102"/>
      <c r="AHM7" s="102"/>
      <c r="AHN7" s="102"/>
      <c r="AHO7" s="102"/>
      <c r="AHP7" s="102"/>
      <c r="AHQ7" s="102"/>
      <c r="AHR7" s="102"/>
      <c r="AHS7" s="102"/>
      <c r="AHT7" s="102"/>
      <c r="AHU7" s="102"/>
      <c r="AHV7" s="102"/>
      <c r="AHW7" s="102"/>
      <c r="AHX7" s="102"/>
      <c r="AHY7" s="102"/>
      <c r="AHZ7" s="102"/>
      <c r="AIA7" s="102"/>
      <c r="AIB7" s="102"/>
      <c r="AIC7" s="102"/>
      <c r="AID7" s="102"/>
      <c r="AIE7" s="102"/>
      <c r="AIF7" s="102"/>
      <c r="AIG7" s="102"/>
      <c r="AIH7" s="102"/>
      <c r="AII7" s="102"/>
      <c r="AIJ7" s="102"/>
      <c r="AIK7" s="102"/>
      <c r="AIL7" s="102"/>
      <c r="AIM7" s="102"/>
      <c r="AIN7" s="102"/>
      <c r="AIO7" s="102"/>
      <c r="AIP7" s="102"/>
      <c r="AIQ7" s="102"/>
      <c r="AIR7" s="102"/>
      <c r="AIS7" s="102"/>
      <c r="AIT7" s="102"/>
      <c r="AIU7" s="102"/>
      <c r="AIV7" s="102"/>
      <c r="AIW7" s="102"/>
      <c r="AIX7" s="102"/>
      <c r="AIY7" s="102"/>
      <c r="AIZ7" s="102"/>
      <c r="AJA7" s="102"/>
      <c r="AJB7" s="102"/>
      <c r="AJC7" s="102"/>
      <c r="AJD7" s="102"/>
      <c r="AJE7" s="102"/>
      <c r="AJF7" s="102"/>
      <c r="AJG7" s="102"/>
      <c r="AJH7" s="102"/>
      <c r="AJI7" s="102"/>
      <c r="AJJ7" s="102"/>
      <c r="AJK7" s="102"/>
      <c r="AJL7" s="102"/>
      <c r="AJM7" s="102"/>
      <c r="AJN7" s="102"/>
      <c r="AJO7" s="102"/>
      <c r="AJP7" s="102"/>
      <c r="AJQ7" s="102"/>
      <c r="AJR7" s="102"/>
      <c r="AJS7" s="102"/>
      <c r="AJT7" s="102"/>
      <c r="AJU7" s="102"/>
      <c r="AJV7" s="102"/>
      <c r="AJW7" s="102"/>
      <c r="AJX7" s="102"/>
      <c r="AJY7" s="102"/>
      <c r="AJZ7" s="102"/>
      <c r="AKA7" s="102"/>
      <c r="AKB7" s="102"/>
      <c r="AKC7" s="102"/>
      <c r="AKD7" s="102"/>
      <c r="AKE7" s="102"/>
      <c r="AKF7" s="102"/>
      <c r="AKG7" s="102"/>
      <c r="AKH7" s="102"/>
      <c r="AKI7" s="102"/>
      <c r="AKJ7" s="102"/>
      <c r="AKK7" s="102"/>
      <c r="AKL7" s="102"/>
      <c r="AKM7" s="102"/>
      <c r="AKN7" s="102"/>
      <c r="AKO7" s="102"/>
      <c r="AKP7" s="102"/>
      <c r="AKQ7" s="102"/>
      <c r="AKR7" s="102"/>
      <c r="AKS7" s="102"/>
    </row>
    <row r="8" spans="1:981" s="103" customFormat="1" ht="15.6" customHeight="1" x14ac:dyDescent="0.3">
      <c r="A8" s="160" t="s">
        <v>122</v>
      </c>
      <c r="B8" s="167"/>
      <c r="C8" s="166" t="s">
        <v>123</v>
      </c>
      <c r="D8" s="168"/>
      <c r="E8" s="162"/>
      <c r="F8" s="165"/>
      <c r="G8" s="167"/>
      <c r="H8" s="167"/>
      <c r="I8" s="167"/>
      <c r="J8" s="167"/>
      <c r="K8" s="167"/>
      <c r="L8" s="167"/>
      <c r="M8" s="167"/>
      <c r="N8" s="167"/>
      <c r="O8" s="167"/>
      <c r="P8" s="161"/>
      <c r="Q8" s="161"/>
      <c r="R8" s="161"/>
      <c r="S8" s="161"/>
      <c r="T8" s="161"/>
      <c r="U8" s="161"/>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row>
    <row r="9" spans="1:981" s="103" customFormat="1" ht="15.6" customHeight="1" thickBot="1" x14ac:dyDescent="0.35">
      <c r="A9" s="161"/>
      <c r="B9" s="161"/>
      <c r="C9" s="161"/>
      <c r="D9" s="161"/>
      <c r="E9" s="161"/>
      <c r="F9" s="102"/>
      <c r="G9" s="161"/>
      <c r="H9" s="161"/>
      <c r="I9" s="161"/>
      <c r="J9" s="167"/>
      <c r="K9" s="167"/>
      <c r="L9" s="167"/>
      <c r="M9" s="167"/>
      <c r="N9" s="167"/>
      <c r="O9" s="167"/>
      <c r="P9" s="161"/>
      <c r="Q9" s="161"/>
      <c r="R9" s="161"/>
      <c r="S9" s="161"/>
      <c r="T9" s="161"/>
      <c r="U9" s="161"/>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row>
    <row r="10" spans="1:981" s="103" customFormat="1" ht="15" thickBot="1" x14ac:dyDescent="0.35">
      <c r="A10" s="169"/>
      <c r="B10" s="170"/>
      <c r="C10" s="170"/>
      <c r="D10" s="170"/>
      <c r="E10" s="170"/>
      <c r="F10" s="171"/>
      <c r="G10" s="170" t="s">
        <v>116</v>
      </c>
      <c r="H10" s="170"/>
      <c r="I10" s="172"/>
      <c r="J10" s="173"/>
      <c r="K10" s="170"/>
      <c r="L10" s="170"/>
      <c r="M10" s="170"/>
      <c r="N10" s="170"/>
      <c r="O10" s="170"/>
      <c r="P10" s="170"/>
      <c r="Q10" s="170"/>
      <c r="R10" s="170"/>
      <c r="S10" s="170"/>
      <c r="T10" s="172"/>
      <c r="U10" s="161"/>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row>
    <row r="11" spans="1:981" s="103" customFormat="1" ht="79.8" thickBot="1" x14ac:dyDescent="0.35">
      <c r="A11" s="174" t="s">
        <v>9</v>
      </c>
      <c r="B11" s="175" t="s">
        <v>10</v>
      </c>
      <c r="C11" s="175" t="s">
        <v>11</v>
      </c>
      <c r="D11" s="175" t="s">
        <v>12</v>
      </c>
      <c r="E11" s="175" t="s">
        <v>13</v>
      </c>
      <c r="F11" s="175" t="s">
        <v>14</v>
      </c>
      <c r="G11" s="175" t="s">
        <v>15</v>
      </c>
      <c r="H11" s="175" t="s">
        <v>16</v>
      </c>
      <c r="I11" s="176" t="s">
        <v>17</v>
      </c>
      <c r="J11" s="177" t="s">
        <v>18</v>
      </c>
      <c r="K11" s="175" t="s">
        <v>19</v>
      </c>
      <c r="L11" s="175" t="s">
        <v>20</v>
      </c>
      <c r="M11" s="178" t="s">
        <v>21</v>
      </c>
      <c r="N11" s="175" t="s">
        <v>22</v>
      </c>
      <c r="O11" s="175" t="s">
        <v>23</v>
      </c>
      <c r="P11" s="175" t="s">
        <v>24</v>
      </c>
      <c r="Q11" s="175" t="s">
        <v>25</v>
      </c>
      <c r="R11" s="175" t="s">
        <v>26</v>
      </c>
      <c r="S11" s="175" t="s">
        <v>27</v>
      </c>
      <c r="T11" s="176" t="s">
        <v>28</v>
      </c>
      <c r="U11" s="161"/>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c r="NA11" s="102"/>
      <c r="NB11" s="102"/>
      <c r="NC11" s="102"/>
      <c r="ND11" s="102"/>
      <c r="NE11" s="102"/>
      <c r="NF11" s="102"/>
      <c r="NG11" s="102"/>
      <c r="NH11" s="102"/>
      <c r="NI11" s="102"/>
      <c r="NJ11" s="102"/>
      <c r="NK11" s="102"/>
      <c r="NL11" s="102"/>
      <c r="NM11" s="102"/>
      <c r="NN11" s="102"/>
      <c r="NO11" s="102"/>
      <c r="NP11" s="102"/>
      <c r="NQ11" s="102"/>
      <c r="NR11" s="102"/>
      <c r="NS11" s="102"/>
      <c r="NT11" s="102"/>
      <c r="NU11" s="102"/>
      <c r="NV11" s="102"/>
      <c r="NW11" s="102"/>
      <c r="NX11" s="102"/>
      <c r="NY11" s="102"/>
      <c r="NZ11" s="102"/>
      <c r="OA11" s="102"/>
      <c r="OB11" s="102"/>
      <c r="OC11" s="102"/>
      <c r="OD11" s="102"/>
      <c r="OE11" s="102"/>
      <c r="OF11" s="102"/>
      <c r="OG11" s="102"/>
      <c r="OH11" s="102"/>
      <c r="OI11" s="102"/>
      <c r="OJ11" s="102"/>
      <c r="OK11" s="102"/>
      <c r="OL11" s="102"/>
      <c r="OM11" s="102"/>
      <c r="ON11" s="102"/>
      <c r="OO11" s="102"/>
      <c r="OP11" s="102"/>
      <c r="OQ11" s="102"/>
      <c r="OR11" s="102"/>
      <c r="OS11" s="102"/>
      <c r="OT11" s="102"/>
      <c r="OU11" s="102"/>
      <c r="OV11" s="102"/>
      <c r="OW11" s="102"/>
      <c r="OX11" s="102"/>
      <c r="OY11" s="102"/>
      <c r="OZ11" s="102"/>
      <c r="PA11" s="102"/>
      <c r="PB11" s="102"/>
      <c r="PC11" s="102"/>
      <c r="PD11" s="102"/>
      <c r="PE11" s="102"/>
      <c r="PF11" s="102"/>
      <c r="PG11" s="102"/>
      <c r="PH11" s="102"/>
      <c r="PI11" s="102"/>
      <c r="PJ11" s="102"/>
      <c r="PK11" s="102"/>
      <c r="PL11" s="102"/>
      <c r="PM11" s="102"/>
      <c r="PN11" s="102"/>
      <c r="PO11" s="102"/>
      <c r="PP11" s="102"/>
      <c r="PQ11" s="102"/>
      <c r="PR11" s="102"/>
      <c r="PS11" s="102"/>
      <c r="PT11" s="102"/>
      <c r="PU11" s="102"/>
      <c r="PV11" s="102"/>
      <c r="PW11" s="102"/>
      <c r="PX11" s="102"/>
      <c r="PY11" s="102"/>
      <c r="PZ11" s="102"/>
      <c r="QA11" s="102"/>
      <c r="QB11" s="102"/>
      <c r="QC11" s="102"/>
      <c r="QD11" s="102"/>
      <c r="QE11" s="102"/>
      <c r="QF11" s="102"/>
      <c r="QG11" s="102"/>
      <c r="QH11" s="102"/>
      <c r="QI11" s="102"/>
      <c r="QJ11" s="102"/>
      <c r="QK11" s="102"/>
      <c r="QL11" s="102"/>
      <c r="QM11" s="102"/>
      <c r="QN11" s="102"/>
      <c r="QO11" s="102"/>
      <c r="QP11" s="102"/>
      <c r="QQ11" s="102"/>
      <c r="QR11" s="102"/>
      <c r="QS11" s="102"/>
      <c r="QT11" s="102"/>
      <c r="QU11" s="102"/>
      <c r="QV11" s="102"/>
      <c r="QW11" s="102"/>
      <c r="QX11" s="102"/>
      <c r="QY11" s="102"/>
      <c r="QZ11" s="102"/>
      <c r="RA11" s="102"/>
      <c r="RB11" s="102"/>
      <c r="RC11" s="102"/>
      <c r="RD11" s="102"/>
      <c r="RE11" s="102"/>
      <c r="RF11" s="102"/>
      <c r="RG11" s="102"/>
      <c r="RH11" s="102"/>
      <c r="RI11" s="102"/>
      <c r="RJ11" s="102"/>
      <c r="RK11" s="102"/>
      <c r="RL11" s="102"/>
      <c r="RM11" s="102"/>
      <c r="RN11" s="102"/>
      <c r="RO11" s="102"/>
      <c r="RP11" s="102"/>
      <c r="RQ11" s="102"/>
      <c r="RR11" s="102"/>
      <c r="RS11" s="102"/>
      <c r="RT11" s="102"/>
      <c r="RU11" s="102"/>
      <c r="RV11" s="102"/>
      <c r="RW11" s="102"/>
      <c r="RX11" s="102"/>
      <c r="RY11" s="102"/>
      <c r="RZ11" s="102"/>
      <c r="SA11" s="102"/>
      <c r="SB11" s="102"/>
      <c r="SC11" s="102"/>
      <c r="SD11" s="102"/>
      <c r="SE11" s="102"/>
      <c r="SF11" s="102"/>
      <c r="SG11" s="102"/>
      <c r="SH11" s="102"/>
      <c r="SI11" s="102"/>
      <c r="SJ11" s="102"/>
      <c r="SK11" s="102"/>
      <c r="SL11" s="102"/>
      <c r="SM11" s="102"/>
      <c r="SN11" s="102"/>
      <c r="SO11" s="102"/>
      <c r="SP11" s="102"/>
      <c r="SQ11" s="102"/>
      <c r="SR11" s="102"/>
      <c r="SS11" s="102"/>
      <c r="ST11" s="102"/>
      <c r="SU11" s="102"/>
      <c r="SV11" s="102"/>
      <c r="SW11" s="102"/>
      <c r="SX11" s="102"/>
      <c r="SY11" s="102"/>
      <c r="SZ11" s="102"/>
      <c r="TA11" s="102"/>
      <c r="TB11" s="102"/>
      <c r="TC11" s="102"/>
      <c r="TD11" s="102"/>
      <c r="TE11" s="102"/>
      <c r="TF11" s="102"/>
      <c r="TG11" s="102"/>
      <c r="TH11" s="102"/>
      <c r="TI11" s="102"/>
      <c r="TJ11" s="102"/>
      <c r="TK11" s="102"/>
      <c r="TL11" s="102"/>
      <c r="TM11" s="102"/>
      <c r="TN11" s="102"/>
      <c r="TO11" s="102"/>
      <c r="TP11" s="102"/>
      <c r="TQ11" s="102"/>
      <c r="TR11" s="102"/>
      <c r="TS11" s="102"/>
      <c r="TT11" s="102"/>
      <c r="TU11" s="102"/>
      <c r="TV11" s="102"/>
      <c r="TW11" s="102"/>
      <c r="TX11" s="102"/>
      <c r="TY11" s="102"/>
      <c r="TZ11" s="102"/>
      <c r="UA11" s="102"/>
      <c r="UB11" s="102"/>
      <c r="UC11" s="102"/>
      <c r="UD11" s="102"/>
      <c r="UE11" s="102"/>
      <c r="UF11" s="102"/>
      <c r="UG11" s="102"/>
      <c r="UH11" s="102"/>
      <c r="UI11" s="102"/>
      <c r="UJ11" s="102"/>
      <c r="UK11" s="102"/>
      <c r="UL11" s="102"/>
      <c r="UM11" s="102"/>
      <c r="UN11" s="102"/>
      <c r="UO11" s="102"/>
      <c r="UP11" s="102"/>
      <c r="UQ11" s="102"/>
      <c r="UR11" s="102"/>
      <c r="US11" s="102"/>
      <c r="UT11" s="102"/>
      <c r="UU11" s="102"/>
      <c r="UV11" s="102"/>
      <c r="UW11" s="102"/>
      <c r="UX11" s="102"/>
      <c r="UY11" s="102"/>
      <c r="UZ11" s="102"/>
      <c r="VA11" s="102"/>
      <c r="VB11" s="102"/>
      <c r="VC11" s="102"/>
      <c r="VD11" s="102"/>
      <c r="VE11" s="102"/>
      <c r="VF11" s="102"/>
      <c r="VG11" s="102"/>
      <c r="VH11" s="102"/>
      <c r="VI11" s="102"/>
      <c r="VJ11" s="102"/>
      <c r="VK11" s="102"/>
      <c r="VL11" s="102"/>
      <c r="VM11" s="102"/>
      <c r="VN11" s="102"/>
      <c r="VO11" s="102"/>
      <c r="VP11" s="102"/>
      <c r="VQ11" s="102"/>
      <c r="VR11" s="102"/>
      <c r="VS11" s="102"/>
      <c r="VT11" s="102"/>
      <c r="VU11" s="102"/>
      <c r="VV11" s="102"/>
      <c r="VW11" s="102"/>
      <c r="VX11" s="102"/>
      <c r="VY11" s="102"/>
      <c r="VZ11" s="102"/>
      <c r="WA11" s="102"/>
      <c r="WB11" s="102"/>
      <c r="WC11" s="102"/>
      <c r="WD11" s="102"/>
      <c r="WE11" s="102"/>
      <c r="WF11" s="102"/>
      <c r="WG11" s="102"/>
      <c r="WH11" s="102"/>
      <c r="WI11" s="102"/>
      <c r="WJ11" s="102"/>
      <c r="WK11" s="102"/>
      <c r="WL11" s="102"/>
      <c r="WM11" s="102"/>
      <c r="WN11" s="102"/>
      <c r="WO11" s="102"/>
      <c r="WP11" s="102"/>
      <c r="WQ11" s="102"/>
      <c r="WR11" s="102"/>
      <c r="WS11" s="102"/>
      <c r="WT11" s="102"/>
      <c r="WU11" s="102"/>
      <c r="WV11" s="102"/>
      <c r="WW11" s="102"/>
      <c r="WX11" s="102"/>
      <c r="WY11" s="102"/>
      <c r="WZ11" s="102"/>
      <c r="XA11" s="102"/>
      <c r="XB11" s="102"/>
      <c r="XC11" s="102"/>
      <c r="XD11" s="102"/>
      <c r="XE11" s="102"/>
      <c r="XF11" s="102"/>
      <c r="XG11" s="102"/>
      <c r="XH11" s="102"/>
      <c r="XI11" s="102"/>
      <c r="XJ11" s="102"/>
      <c r="XK11" s="102"/>
      <c r="XL11" s="102"/>
      <c r="XM11" s="102"/>
      <c r="XN11" s="102"/>
      <c r="XO11" s="102"/>
      <c r="XP11" s="102"/>
      <c r="XQ11" s="102"/>
      <c r="XR11" s="102"/>
      <c r="XS11" s="102"/>
      <c r="XT11" s="102"/>
      <c r="XU11" s="102"/>
      <c r="XV11" s="102"/>
      <c r="XW11" s="102"/>
      <c r="XX11" s="102"/>
      <c r="XY11" s="102"/>
      <c r="XZ11" s="102"/>
      <c r="YA11" s="102"/>
      <c r="YB11" s="102"/>
      <c r="YC11" s="102"/>
      <c r="YD11" s="102"/>
      <c r="YE11" s="102"/>
      <c r="YF11" s="102"/>
      <c r="YG11" s="102"/>
      <c r="YH11" s="102"/>
      <c r="YI11" s="102"/>
      <c r="YJ11" s="102"/>
      <c r="YK11" s="102"/>
      <c r="YL11" s="102"/>
      <c r="YM11" s="102"/>
      <c r="YN11" s="102"/>
      <c r="YO11" s="102"/>
      <c r="YP11" s="102"/>
      <c r="YQ11" s="102"/>
      <c r="YR11" s="102"/>
      <c r="YS11" s="102"/>
      <c r="YT11" s="102"/>
      <c r="YU11" s="102"/>
      <c r="YV11" s="102"/>
      <c r="YW11" s="102"/>
      <c r="YX11" s="102"/>
      <c r="YY11" s="102"/>
      <c r="YZ11" s="102"/>
      <c r="ZA11" s="102"/>
      <c r="ZB11" s="102"/>
      <c r="ZC11" s="102"/>
      <c r="ZD11" s="102"/>
      <c r="ZE11" s="102"/>
      <c r="ZF11" s="102"/>
      <c r="ZG11" s="102"/>
      <c r="ZH11" s="102"/>
      <c r="ZI11" s="102"/>
      <c r="ZJ11" s="102"/>
      <c r="ZK11" s="102"/>
      <c r="ZL11" s="102"/>
      <c r="ZM11" s="102"/>
      <c r="ZN11" s="102"/>
      <c r="ZO11" s="102"/>
      <c r="ZP11" s="102"/>
      <c r="ZQ11" s="102"/>
      <c r="ZR11" s="102"/>
      <c r="ZS11" s="102"/>
      <c r="ZT11" s="102"/>
      <c r="ZU11" s="102"/>
      <c r="ZV11" s="102"/>
      <c r="ZW11" s="102"/>
      <c r="ZX11" s="102"/>
      <c r="ZY11" s="102"/>
      <c r="ZZ11" s="102"/>
      <c r="AAA11" s="102"/>
      <c r="AAB11" s="102"/>
      <c r="AAC11" s="102"/>
      <c r="AAD11" s="102"/>
      <c r="AAE11" s="102"/>
      <c r="AAF11" s="102"/>
      <c r="AAG11" s="102"/>
      <c r="AAH11" s="102"/>
      <c r="AAI11" s="102"/>
      <c r="AAJ11" s="102"/>
      <c r="AAK11" s="102"/>
      <c r="AAL11" s="102"/>
      <c r="AAM11" s="102"/>
      <c r="AAN11" s="102"/>
      <c r="AAO11" s="102"/>
      <c r="AAP11" s="102"/>
      <c r="AAQ11" s="102"/>
      <c r="AAR11" s="102"/>
      <c r="AAS11" s="102"/>
      <c r="AAT11" s="102"/>
      <c r="AAU11" s="102"/>
      <c r="AAV11" s="102"/>
      <c r="AAW11" s="102"/>
      <c r="AAX11" s="102"/>
      <c r="AAY11" s="102"/>
      <c r="AAZ11" s="102"/>
      <c r="ABA11" s="102"/>
      <c r="ABB11" s="102"/>
      <c r="ABC11" s="102"/>
      <c r="ABD11" s="102"/>
      <c r="ABE11" s="102"/>
      <c r="ABF11" s="102"/>
      <c r="ABG11" s="102"/>
      <c r="ABH11" s="102"/>
      <c r="ABI11" s="102"/>
      <c r="ABJ11" s="102"/>
      <c r="ABK11" s="102"/>
      <c r="ABL11" s="102"/>
      <c r="ABM11" s="102"/>
      <c r="ABN11" s="102"/>
      <c r="ABO11" s="102"/>
      <c r="ABP11" s="102"/>
      <c r="ABQ11" s="102"/>
      <c r="ABR11" s="102"/>
      <c r="ABS11" s="102"/>
      <c r="ABT11" s="102"/>
      <c r="ABU11" s="102"/>
      <c r="ABV11" s="102"/>
      <c r="ABW11" s="102"/>
      <c r="ABX11" s="102"/>
      <c r="ABY11" s="102"/>
      <c r="ABZ11" s="102"/>
      <c r="ACA11" s="102"/>
      <c r="ACB11" s="102"/>
      <c r="ACC11" s="102"/>
      <c r="ACD11" s="102"/>
      <c r="ACE11" s="102"/>
      <c r="ACF11" s="102"/>
      <c r="ACG11" s="102"/>
      <c r="ACH11" s="102"/>
      <c r="ACI11" s="102"/>
      <c r="ACJ11" s="102"/>
      <c r="ACK11" s="102"/>
      <c r="ACL11" s="102"/>
      <c r="ACM11" s="102"/>
      <c r="ACN11" s="102"/>
      <c r="ACO11" s="102"/>
      <c r="ACP11" s="102"/>
      <c r="ACQ11" s="102"/>
      <c r="ACR11" s="102"/>
      <c r="ACS11" s="102"/>
      <c r="ACT11" s="102"/>
      <c r="ACU11" s="102"/>
      <c r="ACV11" s="102"/>
      <c r="ACW11" s="102"/>
      <c r="ACX11" s="102"/>
      <c r="ACY11" s="102"/>
      <c r="ACZ11" s="102"/>
      <c r="ADA11" s="102"/>
      <c r="ADB11" s="102"/>
      <c r="ADC11" s="102"/>
      <c r="ADD11" s="102"/>
      <c r="ADE11" s="102"/>
      <c r="ADF11" s="102"/>
      <c r="ADG11" s="102"/>
      <c r="ADH11" s="102"/>
      <c r="ADI11" s="102"/>
      <c r="ADJ11" s="102"/>
      <c r="ADK11" s="102"/>
      <c r="ADL11" s="102"/>
      <c r="ADM11" s="102"/>
      <c r="ADN11" s="102"/>
      <c r="ADO11" s="102"/>
      <c r="ADP11" s="102"/>
      <c r="ADQ11" s="102"/>
      <c r="ADR11" s="102"/>
      <c r="ADS11" s="102"/>
      <c r="ADT11" s="102"/>
      <c r="ADU11" s="102"/>
      <c r="ADV11" s="102"/>
      <c r="ADW11" s="102"/>
      <c r="ADX11" s="102"/>
      <c r="ADY11" s="102"/>
      <c r="ADZ11" s="102"/>
      <c r="AEA11" s="102"/>
      <c r="AEB11" s="102"/>
      <c r="AEC11" s="102"/>
      <c r="AED11" s="102"/>
      <c r="AEE11" s="102"/>
      <c r="AEF11" s="102"/>
      <c r="AEG11" s="102"/>
      <c r="AEH11" s="102"/>
      <c r="AEI11" s="102"/>
      <c r="AEJ11" s="102"/>
      <c r="AEK11" s="102"/>
      <c r="AEL11" s="102"/>
      <c r="AEM11" s="102"/>
      <c r="AEN11" s="102"/>
      <c r="AEO11" s="102"/>
      <c r="AEP11" s="102"/>
      <c r="AEQ11" s="102"/>
      <c r="AER11" s="102"/>
      <c r="AES11" s="102"/>
      <c r="AET11" s="102"/>
      <c r="AEU11" s="102"/>
      <c r="AEV11" s="102"/>
      <c r="AEW11" s="102"/>
      <c r="AEX11" s="102"/>
      <c r="AEY11" s="102"/>
      <c r="AEZ11" s="102"/>
      <c r="AFA11" s="102"/>
      <c r="AFB11" s="102"/>
      <c r="AFC11" s="102"/>
      <c r="AFD11" s="102"/>
      <c r="AFE11" s="102"/>
      <c r="AFF11" s="102"/>
      <c r="AFG11" s="102"/>
      <c r="AFH11" s="102"/>
      <c r="AFI11" s="102"/>
      <c r="AFJ11" s="102"/>
      <c r="AFK11" s="102"/>
      <c r="AFL11" s="102"/>
      <c r="AFM11" s="102"/>
      <c r="AFN11" s="102"/>
      <c r="AFO11" s="102"/>
      <c r="AFP11" s="102"/>
      <c r="AFQ11" s="102"/>
      <c r="AFR11" s="102"/>
      <c r="AFS11" s="102"/>
      <c r="AFT11" s="102"/>
      <c r="AFU11" s="102"/>
      <c r="AFV11" s="102"/>
      <c r="AFW11" s="102"/>
      <c r="AFX11" s="102"/>
      <c r="AFY11" s="102"/>
      <c r="AFZ11" s="102"/>
      <c r="AGA11" s="102"/>
      <c r="AGB11" s="102"/>
      <c r="AGC11" s="102"/>
      <c r="AGD11" s="102"/>
      <c r="AGE11" s="102"/>
      <c r="AGF11" s="102"/>
      <c r="AGG11" s="102"/>
      <c r="AGH11" s="102"/>
      <c r="AGI11" s="102"/>
      <c r="AGJ11" s="102"/>
      <c r="AGK11" s="102"/>
      <c r="AGL11" s="102"/>
      <c r="AGM11" s="102"/>
      <c r="AGN11" s="102"/>
      <c r="AGO11" s="102"/>
      <c r="AGP11" s="102"/>
      <c r="AGQ11" s="102"/>
      <c r="AGR11" s="102"/>
      <c r="AGS11" s="102"/>
      <c r="AGT11" s="102"/>
      <c r="AGU11" s="102"/>
      <c r="AGV11" s="102"/>
      <c r="AGW11" s="102"/>
      <c r="AGX11" s="102"/>
      <c r="AGY11" s="102"/>
      <c r="AGZ11" s="102"/>
      <c r="AHA11" s="102"/>
      <c r="AHB11" s="102"/>
      <c r="AHC11" s="102"/>
      <c r="AHD11" s="102"/>
      <c r="AHE11" s="102"/>
      <c r="AHF11" s="102"/>
      <c r="AHG11" s="102"/>
      <c r="AHH11" s="102"/>
      <c r="AHI11" s="102"/>
      <c r="AHJ11" s="102"/>
      <c r="AHK11" s="102"/>
      <c r="AHL11" s="102"/>
      <c r="AHM11" s="102"/>
      <c r="AHN11" s="102"/>
      <c r="AHO11" s="102"/>
      <c r="AHP11" s="102"/>
      <c r="AHQ11" s="102"/>
      <c r="AHR11" s="102"/>
      <c r="AHS11" s="102"/>
      <c r="AHT11" s="102"/>
      <c r="AHU11" s="102"/>
      <c r="AHV11" s="102"/>
      <c r="AHW11" s="102"/>
      <c r="AHX11" s="102"/>
      <c r="AHY11" s="102"/>
      <c r="AHZ11" s="102"/>
      <c r="AIA11" s="102"/>
      <c r="AIB11" s="102"/>
      <c r="AIC11" s="102"/>
      <c r="AID11" s="102"/>
      <c r="AIE11" s="102"/>
      <c r="AIF11" s="102"/>
      <c r="AIG11" s="102"/>
      <c r="AIH11" s="102"/>
      <c r="AII11" s="102"/>
      <c r="AIJ11" s="102"/>
      <c r="AIK11" s="102"/>
      <c r="AIL11" s="102"/>
      <c r="AIM11" s="102"/>
      <c r="AIN11" s="102"/>
      <c r="AIO11" s="102"/>
      <c r="AIP11" s="102"/>
      <c r="AIQ11" s="102"/>
      <c r="AIR11" s="102"/>
      <c r="AIS11" s="102"/>
      <c r="AIT11" s="102"/>
      <c r="AIU11" s="102"/>
      <c r="AIV11" s="102"/>
      <c r="AIW11" s="102"/>
      <c r="AIX11" s="102"/>
      <c r="AIY11" s="102"/>
      <c r="AIZ11" s="102"/>
      <c r="AJA11" s="102"/>
      <c r="AJB11" s="102"/>
      <c r="AJC11" s="102"/>
      <c r="AJD11" s="102"/>
      <c r="AJE11" s="102"/>
      <c r="AJF11" s="102"/>
      <c r="AJG11" s="102"/>
      <c r="AJH11" s="102"/>
      <c r="AJI11" s="102"/>
      <c r="AJJ11" s="102"/>
      <c r="AJK11" s="102"/>
      <c r="AJL11" s="102"/>
      <c r="AJM11" s="102"/>
      <c r="AJN11" s="102"/>
      <c r="AJO11" s="102"/>
      <c r="AJP11" s="102"/>
      <c r="AJQ11" s="102"/>
      <c r="AJR11" s="102"/>
      <c r="AJS11" s="102"/>
      <c r="AJT11" s="102"/>
      <c r="AJU11" s="102"/>
      <c r="AJV11" s="102"/>
      <c r="AJW11" s="102"/>
      <c r="AJX11" s="102"/>
      <c r="AJY11" s="102"/>
      <c r="AJZ11" s="102"/>
      <c r="AKA11" s="102"/>
      <c r="AKB11" s="102"/>
      <c r="AKC11" s="102"/>
      <c r="AKD11" s="102"/>
      <c r="AKE11" s="102"/>
      <c r="AKF11" s="102"/>
      <c r="AKG11" s="102"/>
      <c r="AKH11" s="102"/>
      <c r="AKI11" s="102"/>
      <c r="AKJ11" s="102"/>
      <c r="AKK11" s="102"/>
      <c r="AKL11" s="102"/>
      <c r="AKM11" s="102"/>
      <c r="AKN11" s="102"/>
      <c r="AKO11" s="102"/>
      <c r="AKP11" s="102"/>
      <c r="AKQ11" s="102"/>
      <c r="AKR11" s="102"/>
      <c r="AKS11" s="102"/>
    </row>
    <row r="12" spans="1:981" s="103" customFormat="1" ht="183" customHeight="1" x14ac:dyDescent="0.3">
      <c r="A12" s="185">
        <v>1</v>
      </c>
      <c r="B12" s="106" t="s">
        <v>124</v>
      </c>
      <c r="C12" s="106" t="s">
        <v>125</v>
      </c>
      <c r="D12" s="106" t="s">
        <v>126</v>
      </c>
      <c r="E12" s="106" t="s">
        <v>127</v>
      </c>
      <c r="F12" s="107"/>
      <c r="G12" s="108" t="s">
        <v>31</v>
      </c>
      <c r="H12" s="186">
        <v>10</v>
      </c>
      <c r="I12" s="110"/>
      <c r="J12" s="187">
        <v>1</v>
      </c>
      <c r="K12" s="188"/>
      <c r="L12" s="189"/>
      <c r="M12" s="190"/>
      <c r="N12" s="191"/>
      <c r="O12" s="191"/>
      <c r="P12" s="192"/>
      <c r="Q12" s="193"/>
      <c r="R12" s="193"/>
      <c r="S12" s="193"/>
      <c r="T12" s="194"/>
      <c r="U12" s="161"/>
      <c r="V12" s="181"/>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row>
    <row r="13" spans="1:981" s="103" customFormat="1" ht="175.2" customHeight="1" x14ac:dyDescent="0.3">
      <c r="A13" s="185">
        <v>2</v>
      </c>
      <c r="B13" s="89" t="s">
        <v>128</v>
      </c>
      <c r="C13" s="89" t="s">
        <v>129</v>
      </c>
      <c r="D13" s="89" t="s">
        <v>130</v>
      </c>
      <c r="E13" s="89" t="s">
        <v>131</v>
      </c>
      <c r="F13" s="195"/>
      <c r="G13" s="92" t="s">
        <v>31</v>
      </c>
      <c r="H13" s="120">
        <v>10</v>
      </c>
      <c r="I13" s="94"/>
      <c r="J13" s="121">
        <v>1</v>
      </c>
      <c r="K13" s="122"/>
      <c r="L13" s="123"/>
      <c r="M13" s="180"/>
      <c r="N13" s="125"/>
      <c r="O13" s="125"/>
      <c r="P13" s="125"/>
      <c r="Q13" s="126"/>
      <c r="R13" s="126"/>
      <c r="S13" s="126"/>
      <c r="T13" s="127"/>
      <c r="U13" s="161"/>
      <c r="V13" s="181"/>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row>
    <row r="14" spans="1:981" s="103" customFormat="1" ht="165" customHeight="1" x14ac:dyDescent="0.3">
      <c r="A14" s="185">
        <v>3</v>
      </c>
      <c r="B14" s="89" t="s">
        <v>132</v>
      </c>
      <c r="C14" s="89" t="s">
        <v>133</v>
      </c>
      <c r="D14" s="89" t="s">
        <v>130</v>
      </c>
      <c r="E14" s="89" t="s">
        <v>134</v>
      </c>
      <c r="F14" s="91"/>
      <c r="G14" s="92" t="s">
        <v>31</v>
      </c>
      <c r="H14" s="120">
        <v>10</v>
      </c>
      <c r="I14" s="94"/>
      <c r="J14" s="121">
        <v>1</v>
      </c>
      <c r="K14" s="122"/>
      <c r="L14" s="123"/>
      <c r="M14" s="180"/>
      <c r="N14" s="125"/>
      <c r="O14" s="125"/>
      <c r="P14" s="125"/>
      <c r="Q14" s="126"/>
      <c r="R14" s="126"/>
      <c r="S14" s="126"/>
      <c r="T14" s="127"/>
      <c r="U14" s="161"/>
      <c r="V14" s="181"/>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row>
    <row r="15" spans="1:981" s="103" customFormat="1" ht="199.2" customHeight="1" thickBot="1" x14ac:dyDescent="0.35">
      <c r="A15" s="141">
        <v>4</v>
      </c>
      <c r="B15" s="143" t="s">
        <v>135</v>
      </c>
      <c r="C15" s="143" t="s">
        <v>136</v>
      </c>
      <c r="D15" s="143" t="s">
        <v>130</v>
      </c>
      <c r="E15" s="143" t="s">
        <v>137</v>
      </c>
      <c r="F15" s="144"/>
      <c r="G15" s="145" t="s">
        <v>31</v>
      </c>
      <c r="H15" s="146">
        <v>10</v>
      </c>
      <c r="I15" s="147"/>
      <c r="J15" s="148">
        <v>1</v>
      </c>
      <c r="K15" s="149"/>
      <c r="L15" s="150"/>
      <c r="M15" s="183"/>
      <c r="N15" s="152"/>
      <c r="O15" s="152"/>
      <c r="P15" s="152"/>
      <c r="Q15" s="153"/>
      <c r="R15" s="153"/>
      <c r="S15" s="153"/>
      <c r="T15" s="154"/>
      <c r="U15" s="161"/>
      <c r="V15" s="181"/>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row>
    <row r="16" spans="1:981" ht="15" thickBot="1" x14ac:dyDescent="0.35">
      <c r="N16" s="156" t="s">
        <v>62</v>
      </c>
      <c r="O16" s="157">
        <f>SUM(O4:O15)</f>
        <v>0</v>
      </c>
      <c r="P16" s="158">
        <f>SUM(P4:P15)</f>
        <v>0</v>
      </c>
      <c r="Q16" s="82" t="s">
        <v>63</v>
      </c>
      <c r="V16" s="196"/>
      <c r="W16" s="196"/>
    </row>
    <row r="21" spans="3:12" x14ac:dyDescent="0.3">
      <c r="C21" s="3" t="s">
        <v>121</v>
      </c>
      <c r="D21" s="3"/>
      <c r="E21" s="3"/>
      <c r="F21" s="4"/>
      <c r="G21" s="3"/>
      <c r="H21" s="3" t="s">
        <v>65</v>
      </c>
      <c r="L21" t="s">
        <v>66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06EE9-D0FB-4A93-B2CA-D6B1A55F86F5}">
  <sheetPr>
    <tabColor theme="9" tint="-0.249977111117893"/>
    <pageSetUpPr fitToPage="1"/>
  </sheetPr>
  <dimension ref="A1:ALC39"/>
  <sheetViews>
    <sheetView tabSelected="1" zoomScale="70" zoomScaleNormal="70" workbookViewId="0">
      <selection activeCell="Y14" sqref="Y14"/>
    </sheetView>
  </sheetViews>
  <sheetFormatPr defaultColWidth="9.109375" defaultRowHeight="14.25" customHeight="1" x14ac:dyDescent="0.3"/>
  <cols>
    <col min="1" max="1" width="17.109375" style="161" customWidth="1"/>
    <col min="2" max="2" width="36.77734375" style="161" customWidth="1"/>
    <col min="3" max="3" width="57" style="161" customWidth="1"/>
    <col min="4" max="4" width="50.109375" style="161" customWidth="1"/>
    <col min="5" max="5" width="14.77734375" style="161" customWidth="1"/>
    <col min="6" max="6" width="17.77734375" style="102" customWidth="1"/>
    <col min="7" max="11" width="9.109375" style="161"/>
    <col min="12" max="12" width="11" style="161" customWidth="1"/>
    <col min="13" max="14" width="9.109375" style="161"/>
    <col min="15" max="15" width="12" style="161" customWidth="1"/>
    <col min="16" max="16" width="11.77734375" style="161" customWidth="1"/>
    <col min="17" max="17" width="11.109375" style="161" customWidth="1"/>
    <col min="18" max="20" width="9.109375" style="161"/>
    <col min="21" max="991" width="9.109375" style="102"/>
    <col min="992" max="16384" width="9.109375" style="103"/>
  </cols>
  <sheetData>
    <row r="1" spans="1:23" ht="15.6" customHeight="1" x14ac:dyDescent="0.3">
      <c r="A1" s="160" t="s">
        <v>0</v>
      </c>
      <c r="B1" s="2" t="s">
        <v>1</v>
      </c>
      <c r="C1" s="2"/>
    </row>
    <row r="2" spans="1:23" ht="15.6" customHeight="1" x14ac:dyDescent="0.3">
      <c r="A2" s="162"/>
      <c r="B2" s="2" t="s">
        <v>2</v>
      </c>
      <c r="C2" s="2"/>
    </row>
    <row r="3" spans="1:23" ht="15.6" customHeight="1" x14ac:dyDescent="0.3">
      <c r="A3" s="160" t="s">
        <v>3</v>
      </c>
      <c r="B3" s="162"/>
      <c r="C3" s="163"/>
      <c r="D3" s="164"/>
      <c r="E3" s="162"/>
      <c r="F3" s="165"/>
    </row>
    <row r="4" spans="1:23" ht="15.6" customHeight="1" x14ac:dyDescent="0.3">
      <c r="A4" s="162"/>
      <c r="B4" s="162"/>
      <c r="C4" s="163"/>
      <c r="D4" s="164"/>
      <c r="E4" s="162"/>
      <c r="F4" s="165"/>
    </row>
    <row r="5" spans="1:23" ht="15.6" customHeight="1" x14ac:dyDescent="0.3">
      <c r="A5" s="162" t="s">
        <v>4</v>
      </c>
      <c r="B5" s="162"/>
      <c r="C5" s="163"/>
      <c r="D5" s="164"/>
    </row>
    <row r="6" spans="1:23" ht="15.6" customHeight="1" x14ac:dyDescent="0.3">
      <c r="A6" s="162"/>
      <c r="B6" s="162"/>
      <c r="C6" s="166" t="s">
        <v>5</v>
      </c>
      <c r="D6" s="164"/>
    </row>
    <row r="7" spans="1:23" ht="15.6" customHeight="1" x14ac:dyDescent="0.3"/>
    <row r="8" spans="1:23" ht="15.6" customHeight="1" x14ac:dyDescent="0.3">
      <c r="A8" s="160" t="s">
        <v>114</v>
      </c>
      <c r="B8" s="167"/>
      <c r="C8" s="166" t="s">
        <v>115</v>
      </c>
      <c r="D8" s="168"/>
      <c r="E8" s="162"/>
      <c r="F8" s="165"/>
      <c r="G8" s="167"/>
      <c r="H8" s="167"/>
      <c r="I8" s="167"/>
      <c r="J8" s="167"/>
      <c r="K8" s="167"/>
      <c r="L8" s="167"/>
      <c r="M8" s="167"/>
      <c r="N8" s="167"/>
      <c r="O8" s="167"/>
    </row>
    <row r="9" spans="1:23" ht="15.6" customHeight="1" thickBot="1" x14ac:dyDescent="0.35">
      <c r="J9" s="167"/>
      <c r="K9" s="167"/>
      <c r="L9" s="167"/>
      <c r="M9" s="167"/>
      <c r="N9" s="167"/>
      <c r="O9" s="167"/>
    </row>
    <row r="10" spans="1:23" ht="15" thickBot="1" x14ac:dyDescent="0.35">
      <c r="A10" s="169"/>
      <c r="B10" s="170"/>
      <c r="C10" s="170"/>
      <c r="D10" s="170"/>
      <c r="E10" s="170"/>
      <c r="F10" s="171"/>
      <c r="G10" s="170" t="s">
        <v>116</v>
      </c>
      <c r="H10" s="170"/>
      <c r="I10" s="172"/>
      <c r="J10" s="173"/>
      <c r="K10" s="170"/>
      <c r="L10" s="170"/>
      <c r="M10" s="170"/>
      <c r="N10" s="170"/>
      <c r="O10" s="170"/>
      <c r="P10" s="170"/>
      <c r="Q10" s="170"/>
      <c r="R10" s="170"/>
      <c r="S10" s="170"/>
      <c r="T10" s="172"/>
    </row>
    <row r="11" spans="1:23" ht="53.4" thickBot="1" x14ac:dyDescent="0.35">
      <c r="A11" s="174" t="s">
        <v>9</v>
      </c>
      <c r="B11" s="175" t="s">
        <v>10</v>
      </c>
      <c r="C11" s="175" t="s">
        <v>11</v>
      </c>
      <c r="D11" s="175" t="s">
        <v>12</v>
      </c>
      <c r="E11" s="175" t="s">
        <v>13</v>
      </c>
      <c r="F11" s="175" t="s">
        <v>14</v>
      </c>
      <c r="G11" s="175" t="s">
        <v>15</v>
      </c>
      <c r="H11" s="175" t="s">
        <v>16</v>
      </c>
      <c r="I11" s="176" t="s">
        <v>17</v>
      </c>
      <c r="J11" s="177" t="s">
        <v>18</v>
      </c>
      <c r="K11" s="175" t="s">
        <v>19</v>
      </c>
      <c r="L11" s="175" t="s">
        <v>20</v>
      </c>
      <c r="M11" s="178" t="s">
        <v>21</v>
      </c>
      <c r="N11" s="175" t="s">
        <v>22</v>
      </c>
      <c r="O11" s="175" t="s">
        <v>23</v>
      </c>
      <c r="P11" s="175" t="s">
        <v>24</v>
      </c>
      <c r="Q11" s="175" t="s">
        <v>25</v>
      </c>
      <c r="R11" s="175" t="s">
        <v>26</v>
      </c>
      <c r="S11" s="175" t="s">
        <v>27</v>
      </c>
      <c r="T11" s="176" t="s">
        <v>28</v>
      </c>
    </row>
    <row r="12" spans="1:23" ht="131.4" customHeight="1" x14ac:dyDescent="0.3">
      <c r="A12" s="88">
        <v>1</v>
      </c>
      <c r="B12" s="89" t="s">
        <v>117</v>
      </c>
      <c r="C12" s="89" t="s">
        <v>655</v>
      </c>
      <c r="D12" s="89" t="s">
        <v>118</v>
      </c>
      <c r="E12" s="179" t="s">
        <v>647</v>
      </c>
      <c r="F12" s="91"/>
      <c r="G12" s="92" t="s">
        <v>31</v>
      </c>
      <c r="H12" s="120">
        <v>15</v>
      </c>
      <c r="I12" s="94"/>
      <c r="J12" s="121">
        <v>1</v>
      </c>
      <c r="K12" s="122"/>
      <c r="L12" s="123"/>
      <c r="M12" s="180"/>
      <c r="N12" s="125"/>
      <c r="O12" s="125"/>
      <c r="P12" s="125"/>
      <c r="Q12" s="126"/>
      <c r="R12" s="126"/>
      <c r="S12" s="126"/>
      <c r="T12" s="127"/>
      <c r="V12" s="181"/>
    </row>
    <row r="13" spans="1:23" ht="136.5" customHeight="1" x14ac:dyDescent="0.3">
      <c r="A13" s="88">
        <v>2</v>
      </c>
      <c r="B13" s="89" t="s">
        <v>119</v>
      </c>
      <c r="C13" s="89" t="s">
        <v>656</v>
      </c>
      <c r="D13" s="89" t="s">
        <v>118</v>
      </c>
      <c r="E13" s="89" t="s">
        <v>648</v>
      </c>
      <c r="F13" s="91"/>
      <c r="G13" s="92" t="s">
        <v>31</v>
      </c>
      <c r="H13" s="120">
        <v>25</v>
      </c>
      <c r="I13" s="94"/>
      <c r="J13" s="121">
        <v>1</v>
      </c>
      <c r="K13" s="122"/>
      <c r="L13" s="123"/>
      <c r="M13" s="180"/>
      <c r="N13" s="125"/>
      <c r="O13" s="125"/>
      <c r="P13" s="125"/>
      <c r="Q13" s="126"/>
      <c r="R13" s="126"/>
      <c r="S13" s="126"/>
      <c r="T13" s="127"/>
      <c r="V13" s="181"/>
    </row>
    <row r="14" spans="1:23" s="184" customFormat="1" ht="156" customHeight="1" thickBot="1" x14ac:dyDescent="0.35">
      <c r="A14" s="141">
        <v>3</v>
      </c>
      <c r="B14" s="182" t="s">
        <v>120</v>
      </c>
      <c r="C14" s="143" t="s">
        <v>657</v>
      </c>
      <c r="D14" s="143" t="s">
        <v>118</v>
      </c>
      <c r="E14" s="143" t="s">
        <v>649</v>
      </c>
      <c r="F14" s="144"/>
      <c r="G14" s="145" t="s">
        <v>31</v>
      </c>
      <c r="H14" s="146">
        <v>5</v>
      </c>
      <c r="I14" s="147"/>
      <c r="J14" s="148">
        <v>1</v>
      </c>
      <c r="K14" s="149"/>
      <c r="L14" s="150"/>
      <c r="M14" s="183"/>
      <c r="N14" s="152"/>
      <c r="O14" s="152"/>
      <c r="P14" s="152"/>
      <c r="Q14" s="153"/>
      <c r="R14" s="153"/>
      <c r="S14" s="153"/>
      <c r="T14" s="154"/>
      <c r="V14" s="181"/>
      <c r="W14" s="102"/>
    </row>
    <row r="15" spans="1:23" ht="14.25" customHeight="1" thickBot="1" x14ac:dyDescent="0.35">
      <c r="N15" s="156" t="s">
        <v>62</v>
      </c>
      <c r="O15" s="157">
        <f>SUM(O7:O14)</f>
        <v>0</v>
      </c>
      <c r="P15" s="158">
        <f>SUM(P7:P14)</f>
        <v>0</v>
      </c>
      <c r="Q15" s="159" t="s">
        <v>63</v>
      </c>
      <c r="V15" s="181"/>
      <c r="W15" s="181"/>
    </row>
    <row r="20" spans="3:991" customFormat="1" ht="14.4" x14ac:dyDescent="0.3">
      <c r="C20" s="3" t="s">
        <v>121</v>
      </c>
      <c r="D20" s="3"/>
      <c r="E20" s="3"/>
      <c r="F20" s="4"/>
      <c r="G20" s="3"/>
      <c r="H20" s="3" t="s">
        <v>65</v>
      </c>
      <c r="L20" t="s">
        <v>66</v>
      </c>
    </row>
    <row r="21" spans="3:991" ht="14.25" customHeight="1" x14ac:dyDescent="0.3">
      <c r="AKT21" s="103"/>
      <c r="AKU21" s="103"/>
      <c r="AKV21" s="103"/>
      <c r="AKW21" s="103"/>
      <c r="AKX21" s="103"/>
      <c r="AKY21" s="103"/>
      <c r="AKZ21" s="103"/>
      <c r="ALA21" s="103"/>
      <c r="ALB21" s="103"/>
      <c r="ALC21" s="103"/>
    </row>
    <row r="22" spans="3:991" ht="14.25" customHeight="1" x14ac:dyDescent="0.3">
      <c r="AKT22" s="103"/>
      <c r="AKU22" s="103"/>
      <c r="AKV22" s="103"/>
      <c r="AKW22" s="103"/>
      <c r="AKX22" s="103"/>
      <c r="AKY22" s="103"/>
      <c r="AKZ22" s="103"/>
      <c r="ALA22" s="103"/>
      <c r="ALB22" s="103"/>
      <c r="ALC22" s="103"/>
    </row>
    <row r="23" spans="3:991" ht="14.4" x14ac:dyDescent="0.3">
      <c r="AKT23" s="103"/>
      <c r="AKU23" s="103"/>
      <c r="AKV23" s="103"/>
      <c r="AKW23" s="103"/>
      <c r="AKX23" s="103"/>
      <c r="AKY23" s="103"/>
      <c r="AKZ23" s="103"/>
      <c r="ALA23" s="103"/>
      <c r="ALB23" s="103"/>
      <c r="ALC23" s="103"/>
    </row>
    <row r="24" spans="3:991" ht="14.4" x14ac:dyDescent="0.3">
      <c r="AKT24" s="103"/>
      <c r="AKU24" s="103"/>
      <c r="AKV24" s="103"/>
      <c r="AKW24" s="103"/>
      <c r="AKX24" s="103"/>
      <c r="AKY24" s="103"/>
      <c r="AKZ24" s="103"/>
      <c r="ALA24" s="103"/>
      <c r="ALB24" s="103"/>
      <c r="ALC24" s="103"/>
    </row>
    <row r="25" spans="3:991" ht="14.4" x14ac:dyDescent="0.3">
      <c r="AKT25" s="103"/>
      <c r="AKU25" s="103"/>
      <c r="AKV25" s="103"/>
      <c r="AKW25" s="103"/>
      <c r="AKX25" s="103"/>
      <c r="AKY25" s="103"/>
      <c r="AKZ25" s="103"/>
      <c r="ALA25" s="103"/>
      <c r="ALB25" s="103"/>
      <c r="ALC25" s="103"/>
    </row>
    <row r="26" spans="3:991" ht="14.4" x14ac:dyDescent="0.3">
      <c r="AKT26" s="103"/>
      <c r="AKU26" s="103"/>
      <c r="AKV26" s="103"/>
      <c r="AKW26" s="103"/>
      <c r="AKX26" s="103"/>
      <c r="AKY26" s="103"/>
      <c r="AKZ26" s="103"/>
      <c r="ALA26" s="103"/>
      <c r="ALB26" s="103"/>
      <c r="ALC26" s="103"/>
    </row>
    <row r="27" spans="3:991" ht="14.4" x14ac:dyDescent="0.3">
      <c r="AKT27" s="103"/>
      <c r="AKU27" s="103"/>
      <c r="AKV27" s="103"/>
      <c r="AKW27" s="103"/>
      <c r="AKX27" s="103"/>
      <c r="AKY27" s="103"/>
      <c r="AKZ27" s="103"/>
      <c r="ALA27" s="103"/>
      <c r="ALB27" s="103"/>
      <c r="ALC27" s="103"/>
    </row>
    <row r="28" spans="3:991" ht="14.4" x14ac:dyDescent="0.3"/>
    <row r="29" spans="3:991" ht="14.4" x14ac:dyDescent="0.3"/>
    <row r="30" spans="3:991" ht="14.4" x14ac:dyDescent="0.3"/>
    <row r="31" spans="3:991" ht="14.4" x14ac:dyDescent="0.3"/>
    <row r="32" spans="3:991" ht="14.4" x14ac:dyDescent="0.3"/>
    <row r="33" ht="14.4" x14ac:dyDescent="0.3"/>
    <row r="34" ht="14.4" x14ac:dyDescent="0.3"/>
    <row r="35" ht="14.4" x14ac:dyDescent="0.3"/>
    <row r="36" ht="14.4" x14ac:dyDescent="0.3"/>
    <row r="37" ht="14.4" x14ac:dyDescent="0.3"/>
    <row r="39" ht="14.4" x14ac:dyDescent="0.3"/>
  </sheetData>
  <pageMargins left="0.70866141732283472" right="0.70866141732283472" top="0.74803149606299213" bottom="0.74803149606299213" header="0.51181102362204722" footer="0.51181102362204722"/>
  <pageSetup paperSize="9" scale="32" fitToHeight="0" orientation="landscape" horizontalDpi="300" verticalDpi="300" r:id="rId1"/>
  <headerFooter>
    <oddHeader>&amp;A</oddHeader>
    <oddFoote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CEEFA-7B08-468A-AE1C-96F3DDA981E0}">
  <sheetPr>
    <tabColor theme="9" tint="0.79998168889431442"/>
  </sheetPr>
  <dimension ref="A1:AID33"/>
  <sheetViews>
    <sheetView zoomScale="70" zoomScaleNormal="70" workbookViewId="0">
      <selection activeCell="AR13" sqref="AR13"/>
    </sheetView>
  </sheetViews>
  <sheetFormatPr defaultRowHeight="14.4" x14ac:dyDescent="0.3"/>
  <cols>
    <col min="1" max="1" width="15" customWidth="1"/>
    <col min="2" max="2" width="21.33203125" customWidth="1"/>
    <col min="3" max="3" width="43.21875" customWidth="1"/>
    <col min="4" max="4" width="31.33203125" customWidth="1"/>
    <col min="5" max="5" width="12" customWidth="1"/>
    <col min="6" max="6" width="12.88671875" customWidth="1"/>
    <col min="8" max="8" width="9" bestFit="1" customWidth="1"/>
    <col min="10" max="10" width="9" bestFit="1" customWidth="1"/>
    <col min="13" max="14" width="9" bestFit="1" customWidth="1"/>
    <col min="15" max="15" width="15.5546875" customWidth="1"/>
    <col min="16" max="16" width="14.44140625" customWidth="1"/>
    <col min="17" max="17" width="11.21875" customWidth="1"/>
    <col min="22" max="22" width="12.21875" customWidth="1"/>
    <col min="23" max="23" width="12.88671875" customWidth="1"/>
  </cols>
  <sheetData>
    <row r="1" spans="1:914" s="4" customFormat="1" ht="15.6" customHeight="1" x14ac:dyDescent="0.3">
      <c r="A1" s="1" t="s">
        <v>0</v>
      </c>
      <c r="B1" s="2" t="s">
        <v>1</v>
      </c>
      <c r="C1" s="2"/>
      <c r="D1" s="3"/>
      <c r="E1" s="3"/>
      <c r="G1" s="3"/>
      <c r="H1" s="3"/>
      <c r="I1" s="3"/>
    </row>
    <row r="2" spans="1:914" s="4" customFormat="1" ht="15.6" customHeight="1" x14ac:dyDescent="0.3">
      <c r="A2" s="2"/>
      <c r="B2" s="2" t="s">
        <v>2</v>
      </c>
      <c r="C2" s="2"/>
      <c r="D2" s="3"/>
      <c r="E2" s="3"/>
      <c r="G2" s="3"/>
      <c r="H2" s="3"/>
      <c r="I2" s="3"/>
    </row>
    <row r="3" spans="1:914" s="4" customFormat="1" ht="15.6" customHeight="1" x14ac:dyDescent="0.3">
      <c r="A3" s="1" t="s">
        <v>3</v>
      </c>
      <c r="B3" s="2"/>
      <c r="C3" s="5"/>
      <c r="D3" s="3"/>
      <c r="E3" s="3"/>
      <c r="G3" s="3"/>
      <c r="H3" s="3"/>
      <c r="I3" s="3"/>
    </row>
    <row r="4" spans="1:914" s="4" customFormat="1" ht="15.6" customHeight="1" x14ac:dyDescent="0.3">
      <c r="A4" s="2"/>
      <c r="B4" s="2"/>
      <c r="C4" s="5"/>
      <c r="D4" s="3"/>
      <c r="E4" s="2"/>
      <c r="G4" s="3"/>
      <c r="H4" s="3"/>
      <c r="I4" s="3"/>
    </row>
    <row r="5" spans="1:914" s="4" customFormat="1" ht="15.6" customHeight="1" x14ac:dyDescent="0.3">
      <c r="A5" s="2" t="s">
        <v>4</v>
      </c>
      <c r="B5" s="2"/>
      <c r="C5" s="5"/>
      <c r="D5" s="3"/>
      <c r="E5" s="2"/>
      <c r="G5" s="3"/>
      <c r="H5" s="3"/>
      <c r="I5" s="3"/>
    </row>
    <row r="6" spans="1:914" s="4" customFormat="1" ht="15.6" customHeight="1" x14ac:dyDescent="0.3">
      <c r="A6" s="3"/>
      <c r="B6" s="3"/>
      <c r="C6" s="1" t="s">
        <v>5</v>
      </c>
      <c r="D6" s="3"/>
      <c r="E6" s="3"/>
      <c r="G6" s="3"/>
      <c r="H6" s="3"/>
      <c r="I6" s="3"/>
    </row>
    <row r="7" spans="1:914" s="4" customFormat="1" ht="15.6" customHeight="1" x14ac:dyDescent="0.3">
      <c r="A7" s="3"/>
      <c r="B7" s="3"/>
      <c r="C7" s="3"/>
      <c r="D7" s="3"/>
      <c r="E7" s="3"/>
      <c r="G7" s="3"/>
      <c r="H7" s="3"/>
      <c r="I7" s="3"/>
    </row>
    <row r="8" spans="1:914" s="4" customFormat="1" ht="15.6" customHeight="1" x14ac:dyDescent="0.3">
      <c r="A8" s="7" t="s">
        <v>67</v>
      </c>
      <c r="B8" s="1"/>
      <c r="C8" s="1" t="s">
        <v>68</v>
      </c>
      <c r="D8" s="1"/>
      <c r="E8" s="1"/>
      <c r="G8" s="3"/>
      <c r="H8" s="3"/>
      <c r="I8" s="3"/>
    </row>
    <row r="9" spans="1:914" s="4" customFormat="1" ht="15.6" customHeight="1" thickBot="1" x14ac:dyDescent="0.35">
      <c r="A9" s="3"/>
      <c r="B9" s="3"/>
      <c r="C9" s="3"/>
      <c r="D9" s="3"/>
      <c r="E9" s="3"/>
      <c r="G9" s="3"/>
      <c r="H9" s="3"/>
      <c r="I9" s="3"/>
    </row>
    <row r="10" spans="1:914" s="4" customFormat="1" ht="15" thickBot="1" x14ac:dyDescent="0.35">
      <c r="A10" s="8"/>
      <c r="B10" s="9"/>
      <c r="C10" s="9"/>
      <c r="D10" s="9"/>
      <c r="E10" s="9"/>
      <c r="F10" s="10"/>
      <c r="G10" s="9" t="s">
        <v>8</v>
      </c>
      <c r="H10" s="9"/>
      <c r="I10" s="11"/>
      <c r="J10" s="12"/>
      <c r="K10" s="10"/>
      <c r="L10" s="10"/>
      <c r="M10" s="10"/>
      <c r="N10" s="10"/>
      <c r="O10" s="10"/>
      <c r="P10" s="10"/>
      <c r="Q10" s="10"/>
      <c r="R10" s="10"/>
      <c r="S10" s="10"/>
      <c r="T10" s="13"/>
    </row>
    <row r="11" spans="1:914" s="4" customFormat="1" ht="79.8" thickBot="1" x14ac:dyDescent="0.35">
      <c r="A11" s="14" t="s">
        <v>9</v>
      </c>
      <c r="B11" s="15" t="s">
        <v>10</v>
      </c>
      <c r="C11" s="15" t="s">
        <v>11</v>
      </c>
      <c r="D11" s="15" t="s">
        <v>12</v>
      </c>
      <c r="E11" s="15" t="s">
        <v>13</v>
      </c>
      <c r="F11" s="15" t="s">
        <v>14</v>
      </c>
      <c r="G11" s="15" t="s">
        <v>15</v>
      </c>
      <c r="H11" s="15" t="s">
        <v>16</v>
      </c>
      <c r="I11" s="16" t="s">
        <v>17</v>
      </c>
      <c r="J11" s="17" t="s">
        <v>18</v>
      </c>
      <c r="K11" s="18" t="s">
        <v>19</v>
      </c>
      <c r="L11" s="18" t="s">
        <v>20</v>
      </c>
      <c r="M11" s="19" t="s">
        <v>21</v>
      </c>
      <c r="N11" s="18" t="s">
        <v>22</v>
      </c>
      <c r="O11" s="18" t="s">
        <v>23</v>
      </c>
      <c r="P11" s="18" t="s">
        <v>24</v>
      </c>
      <c r="Q11" s="18" t="s">
        <v>25</v>
      </c>
      <c r="R11" s="18" t="s">
        <v>26</v>
      </c>
      <c r="S11" s="18" t="s">
        <v>27</v>
      </c>
      <c r="T11" s="20" t="s">
        <v>28</v>
      </c>
    </row>
    <row r="12" spans="1:914" s="4" customFormat="1" ht="144.6" customHeight="1" x14ac:dyDescent="0.3">
      <c r="A12" s="21">
        <v>1</v>
      </c>
      <c r="B12" s="84" t="s">
        <v>69</v>
      </c>
      <c r="C12" s="85" t="s">
        <v>70</v>
      </c>
      <c r="D12" s="85" t="s">
        <v>650</v>
      </c>
      <c r="E12" s="24"/>
      <c r="F12" s="86" t="s">
        <v>71</v>
      </c>
      <c r="G12" s="25" t="s">
        <v>31</v>
      </c>
      <c r="H12" s="26">
        <v>25</v>
      </c>
      <c r="I12" s="87"/>
      <c r="J12" s="28">
        <v>1</v>
      </c>
      <c r="K12" s="29"/>
      <c r="L12" s="30"/>
      <c r="M12" s="31"/>
      <c r="N12" s="32"/>
      <c r="O12" s="32"/>
      <c r="P12" s="32"/>
      <c r="Q12" s="33"/>
      <c r="R12" s="33"/>
      <c r="S12" s="33"/>
      <c r="T12" s="34"/>
      <c r="V12" s="35"/>
    </row>
    <row r="13" spans="1:914" s="103" customFormat="1" ht="190.8" customHeight="1" x14ac:dyDescent="0.3">
      <c r="A13" s="88">
        <v>2</v>
      </c>
      <c r="B13" s="89" t="s">
        <v>72</v>
      </c>
      <c r="C13" s="90" t="s">
        <v>73</v>
      </c>
      <c r="D13" s="90" t="s">
        <v>74</v>
      </c>
      <c r="E13" s="90" t="s">
        <v>651</v>
      </c>
      <c r="F13" s="91"/>
      <c r="G13" s="92" t="s">
        <v>31</v>
      </c>
      <c r="H13" s="93">
        <v>5</v>
      </c>
      <c r="I13" s="94"/>
      <c r="J13" s="95">
        <v>1</v>
      </c>
      <c r="K13" s="96"/>
      <c r="L13" s="97"/>
      <c r="M13" s="98"/>
      <c r="N13" s="99"/>
      <c r="O13" s="99"/>
      <c r="P13" s="99"/>
      <c r="Q13" s="100"/>
      <c r="R13" s="100"/>
      <c r="S13" s="100"/>
      <c r="T13" s="101"/>
      <c r="U13" s="102"/>
      <c r="V13" s="35"/>
      <c r="W13" s="4"/>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row>
    <row r="14" spans="1:914" s="103" customFormat="1" ht="143.25" customHeight="1" x14ac:dyDescent="0.3">
      <c r="A14" s="88">
        <v>3</v>
      </c>
      <c r="B14" s="104" t="s">
        <v>75</v>
      </c>
      <c r="C14" s="105" t="s">
        <v>76</v>
      </c>
      <c r="D14" s="106" t="s">
        <v>77</v>
      </c>
      <c r="E14" s="90" t="s">
        <v>652</v>
      </c>
      <c r="F14" s="107"/>
      <c r="G14" s="108" t="s">
        <v>31</v>
      </c>
      <c r="H14" s="109">
        <v>4</v>
      </c>
      <c r="I14" s="110"/>
      <c r="J14" s="111">
        <v>1</v>
      </c>
      <c r="K14" s="112"/>
      <c r="L14" s="113"/>
      <c r="M14" s="114"/>
      <c r="N14" s="99"/>
      <c r="O14" s="99"/>
      <c r="P14" s="99"/>
      <c r="Q14" s="115"/>
      <c r="R14" s="115"/>
      <c r="S14" s="115"/>
      <c r="T14" s="116"/>
      <c r="U14" s="102"/>
      <c r="V14" s="35"/>
      <c r="W14" s="4"/>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row>
    <row r="15" spans="1:914" s="103" customFormat="1" ht="137.25" customHeight="1" x14ac:dyDescent="0.3">
      <c r="A15" s="88">
        <v>4</v>
      </c>
      <c r="B15" s="104" t="s">
        <v>78</v>
      </c>
      <c r="C15" s="105" t="s">
        <v>79</v>
      </c>
      <c r="D15" s="106" t="s">
        <v>80</v>
      </c>
      <c r="E15" s="106"/>
      <c r="F15" s="107"/>
      <c r="G15" s="108" t="s">
        <v>31</v>
      </c>
      <c r="H15" s="109">
        <v>25</v>
      </c>
      <c r="I15" s="110"/>
      <c r="J15" s="111">
        <v>1</v>
      </c>
      <c r="K15" s="112"/>
      <c r="L15" s="113"/>
      <c r="M15" s="114"/>
      <c r="N15" s="99"/>
      <c r="O15" s="99"/>
      <c r="P15" s="99"/>
      <c r="Q15" s="115"/>
      <c r="R15" s="115"/>
      <c r="S15" s="115"/>
      <c r="T15" s="116"/>
      <c r="U15" s="102"/>
      <c r="V15" s="35"/>
      <c r="W15" s="4"/>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row>
    <row r="16" spans="1:914" s="103" customFormat="1" ht="166.2" customHeight="1" x14ac:dyDescent="0.3">
      <c r="A16" s="88">
        <v>5</v>
      </c>
      <c r="B16" s="104" t="s">
        <v>81</v>
      </c>
      <c r="C16" s="117" t="s">
        <v>82</v>
      </c>
      <c r="D16" s="118" t="s">
        <v>83</v>
      </c>
      <c r="E16" s="106" t="s">
        <v>653</v>
      </c>
      <c r="F16" s="107"/>
      <c r="G16" s="108" t="s">
        <v>31</v>
      </c>
      <c r="H16" s="109">
        <v>3</v>
      </c>
      <c r="I16" s="110"/>
      <c r="J16" s="111">
        <v>1</v>
      </c>
      <c r="K16" s="112"/>
      <c r="L16" s="113"/>
      <c r="M16" s="114"/>
      <c r="N16" s="99"/>
      <c r="O16" s="99"/>
      <c r="P16" s="99"/>
      <c r="Q16" s="115"/>
      <c r="R16" s="115"/>
      <c r="S16" s="115"/>
      <c r="T16" s="116"/>
      <c r="U16" s="102"/>
      <c r="V16" s="35"/>
      <c r="W16" s="4"/>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c r="IW16" s="102"/>
      <c r="IX16" s="102"/>
      <c r="IY16" s="102"/>
      <c r="IZ16" s="102"/>
      <c r="JA16" s="102"/>
      <c r="JB16" s="102"/>
      <c r="JC16" s="102"/>
      <c r="JD16" s="102"/>
      <c r="JE16" s="102"/>
      <c r="JF16" s="102"/>
      <c r="JG16" s="102"/>
      <c r="JH16" s="102"/>
      <c r="JI16" s="102"/>
      <c r="JJ16" s="102"/>
      <c r="JK16" s="102"/>
      <c r="JL16" s="102"/>
      <c r="JM16" s="102"/>
      <c r="JN16" s="102"/>
      <c r="JO16" s="102"/>
      <c r="JP16" s="102"/>
      <c r="JQ16" s="102"/>
      <c r="JR16" s="102"/>
      <c r="JS16" s="102"/>
      <c r="JT16" s="102"/>
      <c r="JU16" s="102"/>
      <c r="JV16" s="102"/>
      <c r="JW16" s="102"/>
      <c r="JX16" s="102"/>
      <c r="JY16" s="102"/>
      <c r="JZ16" s="102"/>
      <c r="KA16" s="102"/>
      <c r="KB16" s="102"/>
      <c r="KC16" s="102"/>
      <c r="KD16" s="102"/>
      <c r="KE16" s="102"/>
      <c r="KF16" s="102"/>
      <c r="KG16" s="102"/>
      <c r="KH16" s="102"/>
      <c r="KI16" s="102"/>
      <c r="KJ16" s="102"/>
      <c r="KK16" s="102"/>
      <c r="KL16" s="102"/>
      <c r="KM16" s="102"/>
      <c r="KN16" s="102"/>
      <c r="KO16" s="102"/>
      <c r="KP16" s="102"/>
      <c r="KQ16" s="102"/>
      <c r="KR16" s="102"/>
      <c r="KS16" s="102"/>
      <c r="KT16" s="102"/>
      <c r="KU16" s="102"/>
      <c r="KV16" s="102"/>
      <c r="KW16" s="102"/>
      <c r="KX16" s="102"/>
      <c r="KY16" s="102"/>
      <c r="KZ16" s="102"/>
      <c r="LA16" s="102"/>
      <c r="LB16" s="102"/>
      <c r="LC16" s="102"/>
      <c r="LD16" s="102"/>
      <c r="LE16" s="102"/>
      <c r="LF16" s="102"/>
      <c r="LG16" s="102"/>
      <c r="LH16" s="102"/>
      <c r="LI16" s="102"/>
      <c r="LJ16" s="102"/>
      <c r="LK16" s="102"/>
      <c r="LL16" s="102"/>
      <c r="LM16" s="102"/>
      <c r="LN16" s="102"/>
      <c r="LO16" s="102"/>
      <c r="LP16" s="102"/>
      <c r="LQ16" s="102"/>
      <c r="LR16" s="102"/>
      <c r="LS16" s="102"/>
      <c r="LT16" s="102"/>
      <c r="LU16" s="102"/>
      <c r="LV16" s="102"/>
      <c r="LW16" s="102"/>
      <c r="LX16" s="102"/>
      <c r="LY16" s="102"/>
      <c r="LZ16" s="102"/>
      <c r="MA16" s="102"/>
      <c r="MB16" s="102"/>
      <c r="MC16" s="102"/>
      <c r="MD16" s="102"/>
      <c r="ME16" s="102"/>
      <c r="MF16" s="102"/>
      <c r="MG16" s="102"/>
      <c r="MH16" s="102"/>
      <c r="MI16" s="102"/>
      <c r="MJ16" s="102"/>
      <c r="MK16" s="102"/>
      <c r="ML16" s="102"/>
      <c r="MM16" s="102"/>
      <c r="MN16" s="102"/>
      <c r="MO16" s="102"/>
      <c r="MP16" s="102"/>
      <c r="MQ16" s="102"/>
      <c r="MR16" s="102"/>
      <c r="MS16" s="102"/>
      <c r="MT16" s="102"/>
      <c r="MU16" s="102"/>
      <c r="MV16" s="102"/>
      <c r="MW16" s="102"/>
      <c r="MX16" s="102"/>
      <c r="MY16" s="102"/>
      <c r="MZ16" s="102"/>
      <c r="NA16" s="102"/>
      <c r="NB16" s="102"/>
      <c r="NC16" s="102"/>
      <c r="ND16" s="102"/>
      <c r="NE16" s="102"/>
      <c r="NF16" s="102"/>
      <c r="NG16" s="102"/>
      <c r="NH16" s="102"/>
      <c r="NI16" s="102"/>
      <c r="NJ16" s="102"/>
      <c r="NK16" s="102"/>
      <c r="NL16" s="102"/>
      <c r="NM16" s="102"/>
      <c r="NN16" s="102"/>
      <c r="NO16" s="102"/>
      <c r="NP16" s="102"/>
      <c r="NQ16" s="102"/>
      <c r="NR16" s="102"/>
      <c r="NS16" s="102"/>
      <c r="NT16" s="102"/>
      <c r="NU16" s="102"/>
      <c r="NV16" s="102"/>
      <c r="NW16" s="102"/>
      <c r="NX16" s="102"/>
      <c r="NY16" s="102"/>
      <c r="NZ16" s="102"/>
      <c r="OA16" s="102"/>
      <c r="OB16" s="102"/>
      <c r="OC16" s="102"/>
      <c r="OD16" s="102"/>
      <c r="OE16" s="102"/>
      <c r="OF16" s="102"/>
      <c r="OG16" s="102"/>
      <c r="OH16" s="102"/>
      <c r="OI16" s="102"/>
      <c r="OJ16" s="102"/>
      <c r="OK16" s="102"/>
      <c r="OL16" s="102"/>
      <c r="OM16" s="102"/>
      <c r="ON16" s="102"/>
      <c r="OO16" s="102"/>
      <c r="OP16" s="102"/>
      <c r="OQ16" s="102"/>
      <c r="OR16" s="102"/>
      <c r="OS16" s="102"/>
      <c r="OT16" s="102"/>
      <c r="OU16" s="102"/>
      <c r="OV16" s="102"/>
      <c r="OW16" s="102"/>
      <c r="OX16" s="102"/>
      <c r="OY16" s="102"/>
      <c r="OZ16" s="102"/>
      <c r="PA16" s="102"/>
      <c r="PB16" s="102"/>
      <c r="PC16" s="102"/>
      <c r="PD16" s="102"/>
      <c r="PE16" s="102"/>
      <c r="PF16" s="102"/>
      <c r="PG16" s="102"/>
      <c r="PH16" s="102"/>
      <c r="PI16" s="102"/>
      <c r="PJ16" s="102"/>
      <c r="PK16" s="102"/>
      <c r="PL16" s="102"/>
      <c r="PM16" s="102"/>
      <c r="PN16" s="102"/>
      <c r="PO16" s="102"/>
      <c r="PP16" s="102"/>
      <c r="PQ16" s="102"/>
      <c r="PR16" s="102"/>
      <c r="PS16" s="102"/>
      <c r="PT16" s="102"/>
      <c r="PU16" s="102"/>
      <c r="PV16" s="102"/>
      <c r="PW16" s="102"/>
      <c r="PX16" s="102"/>
      <c r="PY16" s="102"/>
      <c r="PZ16" s="102"/>
      <c r="QA16" s="102"/>
      <c r="QB16" s="102"/>
      <c r="QC16" s="102"/>
      <c r="QD16" s="102"/>
      <c r="QE16" s="102"/>
      <c r="QF16" s="102"/>
      <c r="QG16" s="102"/>
      <c r="QH16" s="102"/>
      <c r="QI16" s="102"/>
      <c r="QJ16" s="102"/>
      <c r="QK16" s="102"/>
      <c r="QL16" s="102"/>
      <c r="QM16" s="102"/>
      <c r="QN16" s="102"/>
      <c r="QO16" s="102"/>
      <c r="QP16" s="102"/>
      <c r="QQ16" s="102"/>
      <c r="QR16" s="102"/>
      <c r="QS16" s="102"/>
      <c r="QT16" s="102"/>
      <c r="QU16" s="102"/>
      <c r="QV16" s="102"/>
      <c r="QW16" s="102"/>
      <c r="QX16" s="102"/>
      <c r="QY16" s="102"/>
      <c r="QZ16" s="102"/>
      <c r="RA16" s="102"/>
      <c r="RB16" s="102"/>
      <c r="RC16" s="102"/>
      <c r="RD16" s="102"/>
      <c r="RE16" s="102"/>
      <c r="RF16" s="102"/>
      <c r="RG16" s="102"/>
      <c r="RH16" s="102"/>
      <c r="RI16" s="102"/>
      <c r="RJ16" s="102"/>
      <c r="RK16" s="102"/>
      <c r="RL16" s="102"/>
      <c r="RM16" s="102"/>
      <c r="RN16" s="102"/>
      <c r="RO16" s="102"/>
      <c r="RP16" s="102"/>
      <c r="RQ16" s="102"/>
      <c r="RR16" s="102"/>
      <c r="RS16" s="102"/>
      <c r="RT16" s="102"/>
      <c r="RU16" s="102"/>
      <c r="RV16" s="102"/>
      <c r="RW16" s="102"/>
      <c r="RX16" s="102"/>
      <c r="RY16" s="102"/>
      <c r="RZ16" s="102"/>
      <c r="SA16" s="102"/>
      <c r="SB16" s="102"/>
      <c r="SC16" s="102"/>
      <c r="SD16" s="102"/>
      <c r="SE16" s="102"/>
      <c r="SF16" s="102"/>
      <c r="SG16" s="102"/>
      <c r="SH16" s="102"/>
      <c r="SI16" s="102"/>
      <c r="SJ16" s="102"/>
      <c r="SK16" s="102"/>
      <c r="SL16" s="102"/>
      <c r="SM16" s="102"/>
      <c r="SN16" s="102"/>
      <c r="SO16" s="102"/>
      <c r="SP16" s="102"/>
      <c r="SQ16" s="102"/>
      <c r="SR16" s="102"/>
      <c r="SS16" s="102"/>
      <c r="ST16" s="102"/>
      <c r="SU16" s="102"/>
      <c r="SV16" s="102"/>
      <c r="SW16" s="102"/>
      <c r="SX16" s="102"/>
      <c r="SY16" s="102"/>
      <c r="SZ16" s="102"/>
      <c r="TA16" s="102"/>
      <c r="TB16" s="102"/>
      <c r="TC16" s="102"/>
      <c r="TD16" s="102"/>
      <c r="TE16" s="102"/>
      <c r="TF16" s="102"/>
      <c r="TG16" s="102"/>
      <c r="TH16" s="102"/>
      <c r="TI16" s="102"/>
      <c r="TJ16" s="102"/>
      <c r="TK16" s="102"/>
      <c r="TL16" s="102"/>
      <c r="TM16" s="102"/>
      <c r="TN16" s="102"/>
      <c r="TO16" s="102"/>
      <c r="TP16" s="102"/>
      <c r="TQ16" s="102"/>
      <c r="TR16" s="102"/>
      <c r="TS16" s="102"/>
      <c r="TT16" s="102"/>
      <c r="TU16" s="102"/>
      <c r="TV16" s="102"/>
      <c r="TW16" s="102"/>
      <c r="TX16" s="102"/>
      <c r="TY16" s="102"/>
      <c r="TZ16" s="102"/>
      <c r="UA16" s="102"/>
      <c r="UB16" s="102"/>
      <c r="UC16" s="102"/>
      <c r="UD16" s="102"/>
      <c r="UE16" s="102"/>
      <c r="UF16" s="102"/>
      <c r="UG16" s="102"/>
      <c r="UH16" s="102"/>
      <c r="UI16" s="102"/>
      <c r="UJ16" s="102"/>
      <c r="UK16" s="102"/>
      <c r="UL16" s="102"/>
      <c r="UM16" s="102"/>
      <c r="UN16" s="102"/>
      <c r="UO16" s="102"/>
      <c r="UP16" s="102"/>
      <c r="UQ16" s="102"/>
      <c r="UR16" s="102"/>
      <c r="US16" s="102"/>
      <c r="UT16" s="102"/>
      <c r="UU16" s="102"/>
      <c r="UV16" s="102"/>
      <c r="UW16" s="102"/>
      <c r="UX16" s="102"/>
      <c r="UY16" s="102"/>
      <c r="UZ16" s="102"/>
      <c r="VA16" s="102"/>
      <c r="VB16" s="102"/>
      <c r="VC16" s="102"/>
      <c r="VD16" s="102"/>
      <c r="VE16" s="102"/>
      <c r="VF16" s="102"/>
      <c r="VG16" s="102"/>
      <c r="VH16" s="102"/>
      <c r="VI16" s="102"/>
      <c r="VJ16" s="102"/>
      <c r="VK16" s="102"/>
      <c r="VL16" s="102"/>
      <c r="VM16" s="102"/>
      <c r="VN16" s="102"/>
      <c r="VO16" s="102"/>
      <c r="VP16" s="102"/>
      <c r="VQ16" s="102"/>
      <c r="VR16" s="102"/>
      <c r="VS16" s="102"/>
      <c r="VT16" s="102"/>
      <c r="VU16" s="102"/>
      <c r="VV16" s="102"/>
      <c r="VW16" s="102"/>
      <c r="VX16" s="102"/>
      <c r="VY16" s="102"/>
      <c r="VZ16" s="102"/>
      <c r="WA16" s="102"/>
      <c r="WB16" s="102"/>
      <c r="WC16" s="102"/>
      <c r="WD16" s="102"/>
      <c r="WE16" s="102"/>
      <c r="WF16" s="102"/>
      <c r="WG16" s="102"/>
      <c r="WH16" s="102"/>
      <c r="WI16" s="102"/>
      <c r="WJ16" s="102"/>
      <c r="WK16" s="102"/>
      <c r="WL16" s="102"/>
      <c r="WM16" s="102"/>
      <c r="WN16" s="102"/>
      <c r="WO16" s="102"/>
      <c r="WP16" s="102"/>
      <c r="WQ16" s="102"/>
      <c r="WR16" s="102"/>
      <c r="WS16" s="102"/>
      <c r="WT16" s="102"/>
      <c r="WU16" s="102"/>
      <c r="WV16" s="102"/>
      <c r="WW16" s="102"/>
      <c r="WX16" s="102"/>
      <c r="WY16" s="102"/>
      <c r="WZ16" s="102"/>
      <c r="XA16" s="102"/>
      <c r="XB16" s="102"/>
      <c r="XC16" s="102"/>
      <c r="XD16" s="102"/>
      <c r="XE16" s="102"/>
      <c r="XF16" s="102"/>
      <c r="XG16" s="102"/>
      <c r="XH16" s="102"/>
      <c r="XI16" s="102"/>
      <c r="XJ16" s="102"/>
      <c r="XK16" s="102"/>
      <c r="XL16" s="102"/>
      <c r="XM16" s="102"/>
      <c r="XN16" s="102"/>
      <c r="XO16" s="102"/>
      <c r="XP16" s="102"/>
      <c r="XQ16" s="102"/>
      <c r="XR16" s="102"/>
      <c r="XS16" s="102"/>
      <c r="XT16" s="102"/>
      <c r="XU16" s="102"/>
      <c r="XV16" s="102"/>
      <c r="XW16" s="102"/>
      <c r="XX16" s="102"/>
      <c r="XY16" s="102"/>
      <c r="XZ16" s="102"/>
      <c r="YA16" s="102"/>
      <c r="YB16" s="102"/>
      <c r="YC16" s="102"/>
      <c r="YD16" s="102"/>
      <c r="YE16" s="102"/>
      <c r="YF16" s="102"/>
      <c r="YG16" s="102"/>
      <c r="YH16" s="102"/>
      <c r="YI16" s="102"/>
      <c r="YJ16" s="102"/>
      <c r="YK16" s="102"/>
      <c r="YL16" s="102"/>
      <c r="YM16" s="102"/>
      <c r="YN16" s="102"/>
      <c r="YO16" s="102"/>
      <c r="YP16" s="102"/>
      <c r="YQ16" s="102"/>
      <c r="YR16" s="102"/>
      <c r="YS16" s="102"/>
      <c r="YT16" s="102"/>
      <c r="YU16" s="102"/>
      <c r="YV16" s="102"/>
      <c r="YW16" s="102"/>
      <c r="YX16" s="102"/>
      <c r="YY16" s="102"/>
      <c r="YZ16" s="102"/>
      <c r="ZA16" s="102"/>
      <c r="ZB16" s="102"/>
      <c r="ZC16" s="102"/>
      <c r="ZD16" s="102"/>
      <c r="ZE16" s="102"/>
      <c r="ZF16" s="102"/>
      <c r="ZG16" s="102"/>
      <c r="ZH16" s="102"/>
      <c r="ZI16" s="102"/>
      <c r="ZJ16" s="102"/>
      <c r="ZK16" s="102"/>
      <c r="ZL16" s="102"/>
      <c r="ZM16" s="102"/>
      <c r="ZN16" s="102"/>
      <c r="ZO16" s="102"/>
      <c r="ZP16" s="102"/>
      <c r="ZQ16" s="102"/>
      <c r="ZR16" s="102"/>
      <c r="ZS16" s="102"/>
      <c r="ZT16" s="102"/>
      <c r="ZU16" s="102"/>
      <c r="ZV16" s="102"/>
      <c r="ZW16" s="102"/>
      <c r="ZX16" s="102"/>
      <c r="ZY16" s="102"/>
      <c r="ZZ16" s="102"/>
      <c r="AAA16" s="102"/>
      <c r="AAB16" s="102"/>
      <c r="AAC16" s="102"/>
      <c r="AAD16" s="102"/>
      <c r="AAE16" s="102"/>
      <c r="AAF16" s="102"/>
      <c r="AAG16" s="102"/>
      <c r="AAH16" s="102"/>
      <c r="AAI16" s="102"/>
      <c r="AAJ16" s="102"/>
      <c r="AAK16" s="102"/>
      <c r="AAL16" s="102"/>
      <c r="AAM16" s="102"/>
      <c r="AAN16" s="102"/>
      <c r="AAO16" s="102"/>
      <c r="AAP16" s="102"/>
      <c r="AAQ16" s="102"/>
      <c r="AAR16" s="102"/>
      <c r="AAS16" s="102"/>
      <c r="AAT16" s="102"/>
      <c r="AAU16" s="102"/>
      <c r="AAV16" s="102"/>
      <c r="AAW16" s="102"/>
      <c r="AAX16" s="102"/>
      <c r="AAY16" s="102"/>
      <c r="AAZ16" s="102"/>
      <c r="ABA16" s="102"/>
      <c r="ABB16" s="102"/>
      <c r="ABC16" s="102"/>
      <c r="ABD16" s="102"/>
      <c r="ABE16" s="102"/>
      <c r="ABF16" s="102"/>
      <c r="ABG16" s="102"/>
      <c r="ABH16" s="102"/>
      <c r="ABI16" s="102"/>
      <c r="ABJ16" s="102"/>
      <c r="ABK16" s="102"/>
      <c r="ABL16" s="102"/>
      <c r="ABM16" s="102"/>
      <c r="ABN16" s="102"/>
      <c r="ABO16" s="102"/>
      <c r="ABP16" s="102"/>
      <c r="ABQ16" s="102"/>
      <c r="ABR16" s="102"/>
      <c r="ABS16" s="102"/>
      <c r="ABT16" s="102"/>
      <c r="ABU16" s="102"/>
      <c r="ABV16" s="102"/>
      <c r="ABW16" s="102"/>
      <c r="ABX16" s="102"/>
      <c r="ABY16" s="102"/>
      <c r="ABZ16" s="102"/>
      <c r="ACA16" s="102"/>
      <c r="ACB16" s="102"/>
      <c r="ACC16" s="102"/>
      <c r="ACD16" s="102"/>
      <c r="ACE16" s="102"/>
      <c r="ACF16" s="102"/>
      <c r="ACG16" s="102"/>
      <c r="ACH16" s="102"/>
      <c r="ACI16" s="102"/>
      <c r="ACJ16" s="102"/>
      <c r="ACK16" s="102"/>
      <c r="ACL16" s="102"/>
      <c r="ACM16" s="102"/>
      <c r="ACN16" s="102"/>
      <c r="ACO16" s="102"/>
      <c r="ACP16" s="102"/>
      <c r="ACQ16" s="102"/>
      <c r="ACR16" s="102"/>
      <c r="ACS16" s="102"/>
      <c r="ACT16" s="102"/>
      <c r="ACU16" s="102"/>
      <c r="ACV16" s="102"/>
      <c r="ACW16" s="102"/>
      <c r="ACX16" s="102"/>
      <c r="ACY16" s="102"/>
      <c r="ACZ16" s="102"/>
      <c r="ADA16" s="102"/>
      <c r="ADB16" s="102"/>
      <c r="ADC16" s="102"/>
      <c r="ADD16" s="102"/>
      <c r="ADE16" s="102"/>
      <c r="ADF16" s="102"/>
      <c r="ADG16" s="102"/>
      <c r="ADH16" s="102"/>
      <c r="ADI16" s="102"/>
      <c r="ADJ16" s="102"/>
      <c r="ADK16" s="102"/>
      <c r="ADL16" s="102"/>
      <c r="ADM16" s="102"/>
      <c r="ADN16" s="102"/>
      <c r="ADO16" s="102"/>
      <c r="ADP16" s="102"/>
      <c r="ADQ16" s="102"/>
      <c r="ADR16" s="102"/>
      <c r="ADS16" s="102"/>
      <c r="ADT16" s="102"/>
      <c r="ADU16" s="102"/>
      <c r="ADV16" s="102"/>
      <c r="ADW16" s="102"/>
      <c r="ADX16" s="102"/>
      <c r="ADY16" s="102"/>
      <c r="ADZ16" s="102"/>
      <c r="AEA16" s="102"/>
      <c r="AEB16" s="102"/>
      <c r="AEC16" s="102"/>
      <c r="AED16" s="102"/>
      <c r="AEE16" s="102"/>
      <c r="AEF16" s="102"/>
      <c r="AEG16" s="102"/>
      <c r="AEH16" s="102"/>
      <c r="AEI16" s="102"/>
      <c r="AEJ16" s="102"/>
      <c r="AEK16" s="102"/>
      <c r="AEL16" s="102"/>
      <c r="AEM16" s="102"/>
      <c r="AEN16" s="102"/>
      <c r="AEO16" s="102"/>
      <c r="AEP16" s="102"/>
      <c r="AEQ16" s="102"/>
      <c r="AER16" s="102"/>
      <c r="AES16" s="102"/>
      <c r="AET16" s="102"/>
      <c r="AEU16" s="102"/>
      <c r="AEV16" s="102"/>
      <c r="AEW16" s="102"/>
      <c r="AEX16" s="102"/>
      <c r="AEY16" s="102"/>
      <c r="AEZ16" s="102"/>
      <c r="AFA16" s="102"/>
      <c r="AFB16" s="102"/>
      <c r="AFC16" s="102"/>
      <c r="AFD16" s="102"/>
      <c r="AFE16" s="102"/>
      <c r="AFF16" s="102"/>
      <c r="AFG16" s="102"/>
      <c r="AFH16" s="102"/>
      <c r="AFI16" s="102"/>
      <c r="AFJ16" s="102"/>
      <c r="AFK16" s="102"/>
      <c r="AFL16" s="102"/>
      <c r="AFM16" s="102"/>
      <c r="AFN16" s="102"/>
      <c r="AFO16" s="102"/>
      <c r="AFP16" s="102"/>
      <c r="AFQ16" s="102"/>
      <c r="AFR16" s="102"/>
      <c r="AFS16" s="102"/>
      <c r="AFT16" s="102"/>
      <c r="AFU16" s="102"/>
      <c r="AFV16" s="102"/>
      <c r="AFW16" s="102"/>
      <c r="AFX16" s="102"/>
      <c r="AFY16" s="102"/>
      <c r="AFZ16" s="102"/>
      <c r="AGA16" s="102"/>
      <c r="AGB16" s="102"/>
      <c r="AGC16" s="102"/>
      <c r="AGD16" s="102"/>
      <c r="AGE16" s="102"/>
      <c r="AGF16" s="102"/>
      <c r="AGG16" s="102"/>
      <c r="AGH16" s="102"/>
      <c r="AGI16" s="102"/>
      <c r="AGJ16" s="102"/>
      <c r="AGK16" s="102"/>
      <c r="AGL16" s="102"/>
      <c r="AGM16" s="102"/>
      <c r="AGN16" s="102"/>
      <c r="AGO16" s="102"/>
      <c r="AGP16" s="102"/>
      <c r="AGQ16" s="102"/>
      <c r="AGR16" s="102"/>
      <c r="AGS16" s="102"/>
      <c r="AGT16" s="102"/>
      <c r="AGU16" s="102"/>
      <c r="AGV16" s="102"/>
      <c r="AGW16" s="102"/>
      <c r="AGX16" s="102"/>
      <c r="AGY16" s="102"/>
      <c r="AGZ16" s="102"/>
      <c r="AHA16" s="102"/>
      <c r="AHB16" s="102"/>
      <c r="AHC16" s="102"/>
      <c r="AHD16" s="102"/>
      <c r="AHE16" s="102"/>
      <c r="AHF16" s="102"/>
      <c r="AHG16" s="102"/>
      <c r="AHH16" s="102"/>
      <c r="AHI16" s="102"/>
      <c r="AHJ16" s="102"/>
      <c r="AHK16" s="102"/>
      <c r="AHL16" s="102"/>
      <c r="AHM16" s="102"/>
      <c r="AHN16" s="102"/>
      <c r="AHO16" s="102"/>
      <c r="AHP16" s="102"/>
      <c r="AHQ16" s="102"/>
      <c r="AHR16" s="102"/>
      <c r="AHS16" s="102"/>
      <c r="AHT16" s="102"/>
      <c r="AHU16" s="102"/>
      <c r="AHV16" s="102"/>
      <c r="AHW16" s="102"/>
      <c r="AHX16" s="102"/>
      <c r="AHY16" s="102"/>
      <c r="AHZ16" s="102"/>
      <c r="AIA16" s="102"/>
      <c r="AIB16" s="102"/>
      <c r="AIC16" s="102"/>
      <c r="AID16" s="102"/>
    </row>
    <row r="17" spans="1:895" s="103" customFormat="1" ht="299.39999999999998" customHeight="1" x14ac:dyDescent="0.3">
      <c r="A17" s="88">
        <v>6</v>
      </c>
      <c r="B17" s="119" t="s">
        <v>84</v>
      </c>
      <c r="C17" s="119" t="s">
        <v>85</v>
      </c>
      <c r="D17" s="89"/>
      <c r="E17" s="89"/>
      <c r="F17" s="91"/>
      <c r="G17" s="92" t="s">
        <v>31</v>
      </c>
      <c r="H17" s="120">
        <v>60</v>
      </c>
      <c r="I17" s="94"/>
      <c r="J17" s="121">
        <v>1</v>
      </c>
      <c r="K17" s="122"/>
      <c r="L17" s="123"/>
      <c r="M17" s="124"/>
      <c r="N17" s="125"/>
      <c r="O17" s="125"/>
      <c r="P17" s="125"/>
      <c r="Q17" s="126"/>
      <c r="R17" s="126"/>
      <c r="S17" s="126"/>
      <c r="T17" s="127"/>
      <c r="U17" s="102"/>
      <c r="V17" s="35"/>
      <c r="W17" s="4"/>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row>
    <row r="18" spans="1:895" s="103" customFormat="1" ht="270" customHeight="1" x14ac:dyDescent="0.3">
      <c r="A18" s="88">
        <v>7</v>
      </c>
      <c r="B18" s="119" t="s">
        <v>86</v>
      </c>
      <c r="C18" s="119" t="s">
        <v>87</v>
      </c>
      <c r="D18" s="89"/>
      <c r="E18" s="89"/>
      <c r="F18" s="91"/>
      <c r="G18" s="92" t="s">
        <v>31</v>
      </c>
      <c r="H18" s="120">
        <v>55</v>
      </c>
      <c r="I18" s="94"/>
      <c r="J18" s="121">
        <v>1</v>
      </c>
      <c r="K18" s="122"/>
      <c r="L18" s="123"/>
      <c r="M18" s="124"/>
      <c r="N18" s="125"/>
      <c r="O18" s="125"/>
      <c r="P18" s="125"/>
      <c r="Q18" s="126"/>
      <c r="R18" s="126"/>
      <c r="S18" s="126"/>
      <c r="T18" s="127"/>
      <c r="U18" s="102"/>
      <c r="V18" s="35"/>
      <c r="W18" s="4"/>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c r="NA18" s="102"/>
      <c r="NB18" s="102"/>
      <c r="NC18" s="102"/>
      <c r="ND18" s="102"/>
      <c r="NE18" s="102"/>
      <c r="NF18" s="102"/>
      <c r="NG18" s="102"/>
      <c r="NH18" s="102"/>
      <c r="NI18" s="102"/>
      <c r="NJ18" s="102"/>
      <c r="NK18" s="102"/>
      <c r="NL18" s="102"/>
      <c r="NM18" s="102"/>
      <c r="NN18" s="102"/>
      <c r="NO18" s="102"/>
      <c r="NP18" s="102"/>
      <c r="NQ18" s="102"/>
      <c r="NR18" s="102"/>
      <c r="NS18" s="102"/>
      <c r="NT18" s="102"/>
      <c r="NU18" s="102"/>
      <c r="NV18" s="102"/>
      <c r="NW18" s="102"/>
      <c r="NX18" s="102"/>
      <c r="NY18" s="102"/>
      <c r="NZ18" s="102"/>
      <c r="OA18" s="102"/>
      <c r="OB18" s="102"/>
      <c r="OC18" s="102"/>
      <c r="OD18" s="102"/>
      <c r="OE18" s="102"/>
      <c r="OF18" s="102"/>
      <c r="OG18" s="102"/>
      <c r="OH18" s="102"/>
      <c r="OI18" s="102"/>
      <c r="OJ18" s="102"/>
      <c r="OK18" s="102"/>
      <c r="OL18" s="102"/>
      <c r="OM18" s="102"/>
      <c r="ON18" s="102"/>
      <c r="OO18" s="102"/>
      <c r="OP18" s="102"/>
      <c r="OQ18" s="102"/>
      <c r="OR18" s="102"/>
      <c r="OS18" s="102"/>
      <c r="OT18" s="102"/>
      <c r="OU18" s="102"/>
      <c r="OV18" s="102"/>
      <c r="OW18" s="102"/>
      <c r="OX18" s="102"/>
      <c r="OY18" s="102"/>
      <c r="OZ18" s="102"/>
      <c r="PA18" s="102"/>
      <c r="PB18" s="102"/>
      <c r="PC18" s="102"/>
      <c r="PD18" s="102"/>
      <c r="PE18" s="102"/>
      <c r="PF18" s="102"/>
      <c r="PG18" s="102"/>
      <c r="PH18" s="102"/>
      <c r="PI18" s="102"/>
      <c r="PJ18" s="102"/>
      <c r="PK18" s="102"/>
      <c r="PL18" s="102"/>
      <c r="PM18" s="102"/>
      <c r="PN18" s="102"/>
      <c r="PO18" s="102"/>
      <c r="PP18" s="102"/>
      <c r="PQ18" s="102"/>
      <c r="PR18" s="102"/>
      <c r="PS18" s="102"/>
      <c r="PT18" s="102"/>
      <c r="PU18" s="102"/>
      <c r="PV18" s="102"/>
      <c r="PW18" s="102"/>
      <c r="PX18" s="102"/>
      <c r="PY18" s="102"/>
      <c r="PZ18" s="102"/>
      <c r="QA18" s="102"/>
      <c r="QB18" s="102"/>
      <c r="QC18" s="102"/>
      <c r="QD18" s="102"/>
      <c r="QE18" s="102"/>
      <c r="QF18" s="102"/>
      <c r="QG18" s="102"/>
      <c r="QH18" s="102"/>
      <c r="QI18" s="102"/>
      <c r="QJ18" s="102"/>
      <c r="QK18" s="102"/>
      <c r="QL18" s="102"/>
      <c r="QM18" s="102"/>
      <c r="QN18" s="102"/>
      <c r="QO18" s="102"/>
      <c r="QP18" s="102"/>
      <c r="QQ18" s="102"/>
      <c r="QR18" s="102"/>
      <c r="QS18" s="102"/>
      <c r="QT18" s="102"/>
      <c r="QU18" s="102"/>
      <c r="QV18" s="102"/>
      <c r="QW18" s="102"/>
      <c r="QX18" s="102"/>
      <c r="QY18" s="102"/>
      <c r="QZ18" s="102"/>
      <c r="RA18" s="102"/>
      <c r="RB18" s="102"/>
      <c r="RC18" s="102"/>
      <c r="RD18" s="102"/>
      <c r="RE18" s="102"/>
      <c r="RF18" s="102"/>
      <c r="RG18" s="102"/>
      <c r="RH18" s="102"/>
      <c r="RI18" s="102"/>
      <c r="RJ18" s="102"/>
      <c r="RK18" s="102"/>
      <c r="RL18" s="102"/>
      <c r="RM18" s="102"/>
      <c r="RN18" s="102"/>
      <c r="RO18" s="102"/>
      <c r="RP18" s="102"/>
      <c r="RQ18" s="102"/>
      <c r="RR18" s="102"/>
      <c r="RS18" s="102"/>
      <c r="RT18" s="102"/>
      <c r="RU18" s="102"/>
      <c r="RV18" s="102"/>
      <c r="RW18" s="102"/>
      <c r="RX18" s="102"/>
      <c r="RY18" s="102"/>
      <c r="RZ18" s="102"/>
      <c r="SA18" s="102"/>
      <c r="SB18" s="102"/>
      <c r="SC18" s="102"/>
      <c r="SD18" s="102"/>
      <c r="SE18" s="102"/>
      <c r="SF18" s="102"/>
      <c r="SG18" s="102"/>
      <c r="SH18" s="102"/>
      <c r="SI18" s="102"/>
      <c r="SJ18" s="102"/>
      <c r="SK18" s="102"/>
      <c r="SL18" s="102"/>
      <c r="SM18" s="102"/>
      <c r="SN18" s="102"/>
      <c r="SO18" s="102"/>
      <c r="SP18" s="102"/>
      <c r="SQ18" s="102"/>
      <c r="SR18" s="102"/>
      <c r="SS18" s="102"/>
      <c r="ST18" s="102"/>
      <c r="SU18" s="102"/>
      <c r="SV18" s="102"/>
      <c r="SW18" s="102"/>
      <c r="SX18" s="102"/>
      <c r="SY18" s="102"/>
      <c r="SZ18" s="102"/>
      <c r="TA18" s="102"/>
      <c r="TB18" s="102"/>
      <c r="TC18" s="102"/>
      <c r="TD18" s="102"/>
      <c r="TE18" s="102"/>
      <c r="TF18" s="102"/>
      <c r="TG18" s="102"/>
      <c r="TH18" s="102"/>
      <c r="TI18" s="102"/>
      <c r="TJ18" s="102"/>
      <c r="TK18" s="102"/>
      <c r="TL18" s="102"/>
      <c r="TM18" s="102"/>
      <c r="TN18" s="102"/>
      <c r="TO18" s="102"/>
      <c r="TP18" s="102"/>
      <c r="TQ18" s="102"/>
      <c r="TR18" s="102"/>
      <c r="TS18" s="102"/>
      <c r="TT18" s="102"/>
      <c r="TU18" s="102"/>
      <c r="TV18" s="102"/>
      <c r="TW18" s="102"/>
      <c r="TX18" s="102"/>
      <c r="TY18" s="102"/>
      <c r="TZ18" s="102"/>
      <c r="UA18" s="102"/>
      <c r="UB18" s="102"/>
      <c r="UC18" s="102"/>
      <c r="UD18" s="102"/>
      <c r="UE18" s="102"/>
      <c r="UF18" s="102"/>
      <c r="UG18" s="102"/>
      <c r="UH18" s="102"/>
      <c r="UI18" s="102"/>
      <c r="UJ18" s="102"/>
      <c r="UK18" s="102"/>
      <c r="UL18" s="102"/>
      <c r="UM18" s="102"/>
      <c r="UN18" s="102"/>
      <c r="UO18" s="102"/>
      <c r="UP18" s="102"/>
      <c r="UQ18" s="102"/>
      <c r="UR18" s="102"/>
      <c r="US18" s="102"/>
      <c r="UT18" s="102"/>
      <c r="UU18" s="102"/>
      <c r="UV18" s="102"/>
      <c r="UW18" s="102"/>
      <c r="UX18" s="102"/>
      <c r="UY18" s="102"/>
      <c r="UZ18" s="102"/>
      <c r="VA18" s="102"/>
      <c r="VB18" s="102"/>
      <c r="VC18" s="102"/>
      <c r="VD18" s="102"/>
      <c r="VE18" s="102"/>
      <c r="VF18" s="102"/>
      <c r="VG18" s="102"/>
      <c r="VH18" s="102"/>
      <c r="VI18" s="102"/>
      <c r="VJ18" s="102"/>
      <c r="VK18" s="102"/>
      <c r="VL18" s="102"/>
      <c r="VM18" s="102"/>
      <c r="VN18" s="102"/>
      <c r="VO18" s="102"/>
      <c r="VP18" s="102"/>
      <c r="VQ18" s="102"/>
      <c r="VR18" s="102"/>
      <c r="VS18" s="102"/>
      <c r="VT18" s="102"/>
      <c r="VU18" s="102"/>
      <c r="VV18" s="102"/>
      <c r="VW18" s="102"/>
      <c r="VX18" s="102"/>
      <c r="VY18" s="102"/>
      <c r="VZ18" s="102"/>
      <c r="WA18" s="102"/>
      <c r="WB18" s="102"/>
      <c r="WC18" s="102"/>
      <c r="WD18" s="102"/>
      <c r="WE18" s="102"/>
      <c r="WF18" s="102"/>
      <c r="WG18" s="102"/>
      <c r="WH18" s="102"/>
      <c r="WI18" s="102"/>
      <c r="WJ18" s="102"/>
      <c r="WK18" s="102"/>
      <c r="WL18" s="102"/>
      <c r="WM18" s="102"/>
      <c r="WN18" s="102"/>
      <c r="WO18" s="102"/>
      <c r="WP18" s="102"/>
      <c r="WQ18" s="102"/>
      <c r="WR18" s="102"/>
      <c r="WS18" s="102"/>
      <c r="WT18" s="102"/>
      <c r="WU18" s="102"/>
      <c r="WV18" s="102"/>
      <c r="WW18" s="102"/>
      <c r="WX18" s="102"/>
      <c r="WY18" s="102"/>
      <c r="WZ18" s="102"/>
      <c r="XA18" s="102"/>
      <c r="XB18" s="102"/>
      <c r="XC18" s="102"/>
      <c r="XD18" s="102"/>
      <c r="XE18" s="102"/>
      <c r="XF18" s="102"/>
      <c r="XG18" s="102"/>
      <c r="XH18" s="102"/>
      <c r="XI18" s="102"/>
      <c r="XJ18" s="102"/>
      <c r="XK18" s="102"/>
      <c r="XL18" s="102"/>
      <c r="XM18" s="102"/>
      <c r="XN18" s="102"/>
      <c r="XO18" s="102"/>
      <c r="XP18" s="102"/>
      <c r="XQ18" s="102"/>
      <c r="XR18" s="102"/>
      <c r="XS18" s="102"/>
      <c r="XT18" s="102"/>
      <c r="XU18" s="102"/>
      <c r="XV18" s="102"/>
      <c r="XW18" s="102"/>
      <c r="XX18" s="102"/>
      <c r="XY18" s="102"/>
      <c r="XZ18" s="102"/>
      <c r="YA18" s="102"/>
      <c r="YB18" s="102"/>
      <c r="YC18" s="102"/>
      <c r="YD18" s="102"/>
      <c r="YE18" s="102"/>
      <c r="YF18" s="102"/>
      <c r="YG18" s="102"/>
      <c r="YH18" s="102"/>
      <c r="YI18" s="102"/>
      <c r="YJ18" s="102"/>
      <c r="YK18" s="102"/>
      <c r="YL18" s="102"/>
      <c r="YM18" s="102"/>
      <c r="YN18" s="102"/>
      <c r="YO18" s="102"/>
      <c r="YP18" s="102"/>
      <c r="YQ18" s="102"/>
      <c r="YR18" s="102"/>
      <c r="YS18" s="102"/>
      <c r="YT18" s="102"/>
      <c r="YU18" s="102"/>
      <c r="YV18" s="102"/>
      <c r="YW18" s="102"/>
      <c r="YX18" s="102"/>
      <c r="YY18" s="102"/>
      <c r="YZ18" s="102"/>
      <c r="ZA18" s="102"/>
      <c r="ZB18" s="102"/>
      <c r="ZC18" s="102"/>
      <c r="ZD18" s="102"/>
      <c r="ZE18" s="102"/>
      <c r="ZF18" s="102"/>
      <c r="ZG18" s="102"/>
      <c r="ZH18" s="102"/>
      <c r="ZI18" s="102"/>
      <c r="ZJ18" s="102"/>
      <c r="ZK18" s="102"/>
      <c r="ZL18" s="102"/>
      <c r="ZM18" s="102"/>
      <c r="ZN18" s="102"/>
      <c r="ZO18" s="102"/>
      <c r="ZP18" s="102"/>
      <c r="ZQ18" s="102"/>
      <c r="ZR18" s="102"/>
      <c r="ZS18" s="102"/>
      <c r="ZT18" s="102"/>
      <c r="ZU18" s="102"/>
      <c r="ZV18" s="102"/>
      <c r="ZW18" s="102"/>
      <c r="ZX18" s="102"/>
      <c r="ZY18" s="102"/>
      <c r="ZZ18" s="102"/>
      <c r="AAA18" s="102"/>
      <c r="AAB18" s="102"/>
      <c r="AAC18" s="102"/>
      <c r="AAD18" s="102"/>
      <c r="AAE18" s="102"/>
      <c r="AAF18" s="102"/>
      <c r="AAG18" s="102"/>
      <c r="AAH18" s="102"/>
      <c r="AAI18" s="102"/>
      <c r="AAJ18" s="102"/>
      <c r="AAK18" s="102"/>
      <c r="AAL18" s="102"/>
      <c r="AAM18" s="102"/>
      <c r="AAN18" s="102"/>
      <c r="AAO18" s="102"/>
      <c r="AAP18" s="102"/>
      <c r="AAQ18" s="102"/>
      <c r="AAR18" s="102"/>
      <c r="AAS18" s="102"/>
      <c r="AAT18" s="102"/>
      <c r="AAU18" s="102"/>
      <c r="AAV18" s="102"/>
      <c r="AAW18" s="102"/>
      <c r="AAX18" s="102"/>
      <c r="AAY18" s="102"/>
      <c r="AAZ18" s="102"/>
      <c r="ABA18" s="102"/>
      <c r="ABB18" s="102"/>
      <c r="ABC18" s="102"/>
      <c r="ABD18" s="102"/>
      <c r="ABE18" s="102"/>
      <c r="ABF18" s="102"/>
      <c r="ABG18" s="102"/>
      <c r="ABH18" s="102"/>
      <c r="ABI18" s="102"/>
      <c r="ABJ18" s="102"/>
      <c r="ABK18" s="102"/>
      <c r="ABL18" s="102"/>
      <c r="ABM18" s="102"/>
      <c r="ABN18" s="102"/>
      <c r="ABO18" s="102"/>
      <c r="ABP18" s="102"/>
      <c r="ABQ18" s="102"/>
      <c r="ABR18" s="102"/>
      <c r="ABS18" s="102"/>
      <c r="ABT18" s="102"/>
      <c r="ABU18" s="102"/>
      <c r="ABV18" s="102"/>
      <c r="ABW18" s="102"/>
      <c r="ABX18" s="102"/>
      <c r="ABY18" s="102"/>
      <c r="ABZ18" s="102"/>
      <c r="ACA18" s="102"/>
      <c r="ACB18" s="102"/>
      <c r="ACC18" s="102"/>
      <c r="ACD18" s="102"/>
      <c r="ACE18" s="102"/>
      <c r="ACF18" s="102"/>
      <c r="ACG18" s="102"/>
      <c r="ACH18" s="102"/>
      <c r="ACI18" s="102"/>
      <c r="ACJ18" s="102"/>
      <c r="ACK18" s="102"/>
      <c r="ACL18" s="102"/>
      <c r="ACM18" s="102"/>
      <c r="ACN18" s="102"/>
      <c r="ACO18" s="102"/>
      <c r="ACP18" s="102"/>
      <c r="ACQ18" s="102"/>
      <c r="ACR18" s="102"/>
      <c r="ACS18" s="102"/>
      <c r="ACT18" s="102"/>
      <c r="ACU18" s="102"/>
      <c r="ACV18" s="102"/>
      <c r="ACW18" s="102"/>
      <c r="ACX18" s="102"/>
      <c r="ACY18" s="102"/>
      <c r="ACZ18" s="102"/>
      <c r="ADA18" s="102"/>
      <c r="ADB18" s="102"/>
      <c r="ADC18" s="102"/>
      <c r="ADD18" s="102"/>
      <c r="ADE18" s="102"/>
      <c r="ADF18" s="102"/>
      <c r="ADG18" s="102"/>
      <c r="ADH18" s="102"/>
      <c r="ADI18" s="102"/>
      <c r="ADJ18" s="102"/>
      <c r="ADK18" s="102"/>
      <c r="ADL18" s="102"/>
      <c r="ADM18" s="102"/>
      <c r="ADN18" s="102"/>
      <c r="ADO18" s="102"/>
      <c r="ADP18" s="102"/>
      <c r="ADQ18" s="102"/>
      <c r="ADR18" s="102"/>
      <c r="ADS18" s="102"/>
      <c r="ADT18" s="102"/>
      <c r="ADU18" s="102"/>
      <c r="ADV18" s="102"/>
      <c r="ADW18" s="102"/>
      <c r="ADX18" s="102"/>
      <c r="ADY18" s="102"/>
      <c r="ADZ18" s="102"/>
      <c r="AEA18" s="102"/>
      <c r="AEB18" s="102"/>
      <c r="AEC18" s="102"/>
      <c r="AED18" s="102"/>
      <c r="AEE18" s="102"/>
      <c r="AEF18" s="102"/>
      <c r="AEG18" s="102"/>
      <c r="AEH18" s="102"/>
      <c r="AEI18" s="102"/>
      <c r="AEJ18" s="102"/>
      <c r="AEK18" s="102"/>
      <c r="AEL18" s="102"/>
      <c r="AEM18" s="102"/>
      <c r="AEN18" s="102"/>
      <c r="AEO18" s="102"/>
      <c r="AEP18" s="102"/>
      <c r="AEQ18" s="102"/>
      <c r="AER18" s="102"/>
      <c r="AES18" s="102"/>
      <c r="AET18" s="102"/>
      <c r="AEU18" s="102"/>
      <c r="AEV18" s="102"/>
      <c r="AEW18" s="102"/>
      <c r="AEX18" s="102"/>
      <c r="AEY18" s="102"/>
      <c r="AEZ18" s="102"/>
      <c r="AFA18" s="102"/>
      <c r="AFB18" s="102"/>
      <c r="AFC18" s="102"/>
      <c r="AFD18" s="102"/>
      <c r="AFE18" s="102"/>
      <c r="AFF18" s="102"/>
      <c r="AFG18" s="102"/>
      <c r="AFH18" s="102"/>
      <c r="AFI18" s="102"/>
      <c r="AFJ18" s="102"/>
      <c r="AFK18" s="102"/>
      <c r="AFL18" s="102"/>
      <c r="AFM18" s="102"/>
      <c r="AFN18" s="102"/>
      <c r="AFO18" s="102"/>
      <c r="AFP18" s="102"/>
      <c r="AFQ18" s="102"/>
      <c r="AFR18" s="102"/>
      <c r="AFS18" s="102"/>
      <c r="AFT18" s="102"/>
      <c r="AFU18" s="102"/>
      <c r="AFV18" s="102"/>
      <c r="AFW18" s="102"/>
      <c r="AFX18" s="102"/>
      <c r="AFY18" s="102"/>
      <c r="AFZ18" s="102"/>
      <c r="AGA18" s="102"/>
      <c r="AGB18" s="102"/>
      <c r="AGC18" s="102"/>
      <c r="AGD18" s="102"/>
      <c r="AGE18" s="102"/>
      <c r="AGF18" s="102"/>
      <c r="AGG18" s="102"/>
      <c r="AGH18" s="102"/>
      <c r="AGI18" s="102"/>
      <c r="AGJ18" s="102"/>
      <c r="AGK18" s="102"/>
      <c r="AGL18" s="102"/>
      <c r="AGM18" s="102"/>
      <c r="AGN18" s="102"/>
      <c r="AGO18" s="102"/>
      <c r="AGP18" s="102"/>
      <c r="AGQ18" s="102"/>
      <c r="AGR18" s="102"/>
      <c r="AGS18" s="102"/>
      <c r="AGT18" s="102"/>
      <c r="AGU18" s="102"/>
      <c r="AGV18" s="102"/>
      <c r="AGW18" s="102"/>
      <c r="AGX18" s="102"/>
      <c r="AGY18" s="102"/>
      <c r="AGZ18" s="102"/>
      <c r="AHA18" s="102"/>
      <c r="AHB18" s="102"/>
      <c r="AHC18" s="102"/>
      <c r="AHD18" s="102"/>
      <c r="AHE18" s="102"/>
      <c r="AHF18" s="102"/>
      <c r="AHG18" s="102"/>
      <c r="AHH18" s="102"/>
      <c r="AHI18" s="102"/>
      <c r="AHJ18" s="102"/>
      <c r="AHK18" s="102"/>
    </row>
    <row r="19" spans="1:895" s="103" customFormat="1" ht="156.6" customHeight="1" x14ac:dyDescent="0.3">
      <c r="A19" s="88">
        <v>8</v>
      </c>
      <c r="B19" s="49" t="s">
        <v>88</v>
      </c>
      <c r="C19" s="85" t="s">
        <v>89</v>
      </c>
      <c r="D19" s="119" t="s">
        <v>90</v>
      </c>
      <c r="E19" s="89"/>
      <c r="F19" s="91"/>
      <c r="G19" s="92" t="s">
        <v>31</v>
      </c>
      <c r="H19" s="120">
        <v>10</v>
      </c>
      <c r="I19" s="94"/>
      <c r="J19" s="121">
        <v>1</v>
      </c>
      <c r="K19" s="122"/>
      <c r="L19" s="123"/>
      <c r="M19" s="124"/>
      <c r="N19" s="125"/>
      <c r="O19" s="125"/>
      <c r="P19" s="125"/>
      <c r="Q19" s="126"/>
      <c r="R19" s="126"/>
      <c r="S19" s="126"/>
      <c r="T19" s="127"/>
      <c r="U19" s="102"/>
      <c r="V19" s="35"/>
      <c r="W19" s="4"/>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c r="NA19" s="102"/>
      <c r="NB19" s="102"/>
      <c r="NC19" s="102"/>
      <c r="ND19" s="102"/>
      <c r="NE19" s="102"/>
      <c r="NF19" s="102"/>
      <c r="NG19" s="102"/>
      <c r="NH19" s="102"/>
      <c r="NI19" s="102"/>
      <c r="NJ19" s="102"/>
      <c r="NK19" s="102"/>
      <c r="NL19" s="102"/>
      <c r="NM19" s="102"/>
      <c r="NN19" s="102"/>
      <c r="NO19" s="102"/>
      <c r="NP19" s="102"/>
      <c r="NQ19" s="102"/>
      <c r="NR19" s="102"/>
      <c r="NS19" s="102"/>
      <c r="NT19" s="102"/>
      <c r="NU19" s="102"/>
      <c r="NV19" s="102"/>
      <c r="NW19" s="102"/>
      <c r="NX19" s="102"/>
      <c r="NY19" s="102"/>
      <c r="NZ19" s="102"/>
      <c r="OA19" s="102"/>
      <c r="OB19" s="102"/>
      <c r="OC19" s="102"/>
      <c r="OD19" s="102"/>
      <c r="OE19" s="102"/>
      <c r="OF19" s="102"/>
      <c r="OG19" s="102"/>
      <c r="OH19" s="102"/>
      <c r="OI19" s="102"/>
      <c r="OJ19" s="102"/>
      <c r="OK19" s="102"/>
      <c r="OL19" s="102"/>
      <c r="OM19" s="102"/>
      <c r="ON19" s="102"/>
      <c r="OO19" s="102"/>
      <c r="OP19" s="102"/>
      <c r="OQ19" s="102"/>
      <c r="OR19" s="102"/>
      <c r="OS19" s="102"/>
      <c r="OT19" s="102"/>
      <c r="OU19" s="102"/>
      <c r="OV19" s="102"/>
      <c r="OW19" s="102"/>
      <c r="OX19" s="102"/>
      <c r="OY19" s="102"/>
      <c r="OZ19" s="102"/>
      <c r="PA19" s="102"/>
      <c r="PB19" s="102"/>
      <c r="PC19" s="102"/>
      <c r="PD19" s="102"/>
      <c r="PE19" s="102"/>
      <c r="PF19" s="102"/>
      <c r="PG19" s="102"/>
      <c r="PH19" s="102"/>
      <c r="PI19" s="102"/>
      <c r="PJ19" s="102"/>
      <c r="PK19" s="102"/>
      <c r="PL19" s="102"/>
      <c r="PM19" s="102"/>
      <c r="PN19" s="102"/>
      <c r="PO19" s="102"/>
      <c r="PP19" s="102"/>
      <c r="PQ19" s="102"/>
      <c r="PR19" s="102"/>
      <c r="PS19" s="102"/>
      <c r="PT19" s="102"/>
      <c r="PU19" s="102"/>
      <c r="PV19" s="102"/>
      <c r="PW19" s="102"/>
      <c r="PX19" s="102"/>
      <c r="PY19" s="102"/>
      <c r="PZ19" s="102"/>
      <c r="QA19" s="102"/>
      <c r="QB19" s="102"/>
      <c r="QC19" s="102"/>
      <c r="QD19" s="102"/>
      <c r="QE19" s="102"/>
      <c r="QF19" s="102"/>
      <c r="QG19" s="102"/>
      <c r="QH19" s="102"/>
      <c r="QI19" s="102"/>
      <c r="QJ19" s="102"/>
      <c r="QK19" s="102"/>
      <c r="QL19" s="102"/>
      <c r="QM19" s="102"/>
      <c r="QN19" s="102"/>
      <c r="QO19" s="102"/>
      <c r="QP19" s="102"/>
      <c r="QQ19" s="102"/>
      <c r="QR19" s="102"/>
      <c r="QS19" s="102"/>
      <c r="QT19" s="102"/>
      <c r="QU19" s="102"/>
      <c r="QV19" s="102"/>
      <c r="QW19" s="102"/>
      <c r="QX19" s="102"/>
      <c r="QY19" s="102"/>
      <c r="QZ19" s="102"/>
      <c r="RA19" s="102"/>
      <c r="RB19" s="102"/>
      <c r="RC19" s="102"/>
      <c r="RD19" s="102"/>
      <c r="RE19" s="102"/>
      <c r="RF19" s="102"/>
      <c r="RG19" s="102"/>
      <c r="RH19" s="102"/>
      <c r="RI19" s="102"/>
      <c r="RJ19" s="102"/>
      <c r="RK19" s="102"/>
      <c r="RL19" s="102"/>
      <c r="RM19" s="102"/>
      <c r="RN19" s="102"/>
      <c r="RO19" s="102"/>
      <c r="RP19" s="102"/>
      <c r="RQ19" s="102"/>
      <c r="RR19" s="102"/>
      <c r="RS19" s="102"/>
      <c r="RT19" s="102"/>
      <c r="RU19" s="102"/>
      <c r="RV19" s="102"/>
      <c r="RW19" s="102"/>
      <c r="RX19" s="102"/>
      <c r="RY19" s="102"/>
      <c r="RZ19" s="102"/>
      <c r="SA19" s="102"/>
      <c r="SB19" s="102"/>
      <c r="SC19" s="102"/>
      <c r="SD19" s="102"/>
      <c r="SE19" s="102"/>
      <c r="SF19" s="102"/>
      <c r="SG19" s="102"/>
      <c r="SH19" s="102"/>
      <c r="SI19" s="102"/>
      <c r="SJ19" s="102"/>
      <c r="SK19" s="102"/>
      <c r="SL19" s="102"/>
      <c r="SM19" s="102"/>
      <c r="SN19" s="102"/>
      <c r="SO19" s="102"/>
      <c r="SP19" s="102"/>
      <c r="SQ19" s="102"/>
      <c r="SR19" s="102"/>
      <c r="SS19" s="102"/>
      <c r="ST19" s="102"/>
      <c r="SU19" s="102"/>
      <c r="SV19" s="102"/>
      <c r="SW19" s="102"/>
      <c r="SX19" s="102"/>
      <c r="SY19" s="102"/>
      <c r="SZ19" s="102"/>
      <c r="TA19" s="102"/>
      <c r="TB19" s="102"/>
      <c r="TC19" s="102"/>
      <c r="TD19" s="102"/>
      <c r="TE19" s="102"/>
      <c r="TF19" s="102"/>
      <c r="TG19" s="102"/>
      <c r="TH19" s="102"/>
      <c r="TI19" s="102"/>
      <c r="TJ19" s="102"/>
      <c r="TK19" s="102"/>
      <c r="TL19" s="102"/>
      <c r="TM19" s="102"/>
      <c r="TN19" s="102"/>
      <c r="TO19" s="102"/>
      <c r="TP19" s="102"/>
      <c r="TQ19" s="102"/>
      <c r="TR19" s="102"/>
      <c r="TS19" s="102"/>
      <c r="TT19" s="102"/>
      <c r="TU19" s="102"/>
      <c r="TV19" s="102"/>
      <c r="TW19" s="102"/>
      <c r="TX19" s="102"/>
      <c r="TY19" s="102"/>
      <c r="TZ19" s="102"/>
      <c r="UA19" s="102"/>
      <c r="UB19" s="102"/>
      <c r="UC19" s="102"/>
      <c r="UD19" s="102"/>
      <c r="UE19" s="102"/>
      <c r="UF19" s="102"/>
      <c r="UG19" s="102"/>
      <c r="UH19" s="102"/>
      <c r="UI19" s="102"/>
      <c r="UJ19" s="102"/>
      <c r="UK19" s="102"/>
      <c r="UL19" s="102"/>
      <c r="UM19" s="102"/>
      <c r="UN19" s="102"/>
      <c r="UO19" s="102"/>
      <c r="UP19" s="102"/>
      <c r="UQ19" s="102"/>
      <c r="UR19" s="102"/>
      <c r="US19" s="102"/>
      <c r="UT19" s="102"/>
      <c r="UU19" s="102"/>
      <c r="UV19" s="102"/>
      <c r="UW19" s="102"/>
      <c r="UX19" s="102"/>
      <c r="UY19" s="102"/>
      <c r="UZ19" s="102"/>
      <c r="VA19" s="102"/>
      <c r="VB19" s="102"/>
      <c r="VC19" s="102"/>
      <c r="VD19" s="102"/>
      <c r="VE19" s="102"/>
      <c r="VF19" s="102"/>
      <c r="VG19" s="102"/>
      <c r="VH19" s="102"/>
      <c r="VI19" s="102"/>
      <c r="VJ19" s="102"/>
      <c r="VK19" s="102"/>
      <c r="VL19" s="102"/>
      <c r="VM19" s="102"/>
      <c r="VN19" s="102"/>
      <c r="VO19" s="102"/>
      <c r="VP19" s="102"/>
      <c r="VQ19" s="102"/>
      <c r="VR19" s="102"/>
      <c r="VS19" s="102"/>
      <c r="VT19" s="102"/>
      <c r="VU19" s="102"/>
      <c r="VV19" s="102"/>
      <c r="VW19" s="102"/>
      <c r="VX19" s="102"/>
      <c r="VY19" s="102"/>
      <c r="VZ19" s="102"/>
      <c r="WA19" s="102"/>
      <c r="WB19" s="102"/>
      <c r="WC19" s="102"/>
      <c r="WD19" s="102"/>
      <c r="WE19" s="102"/>
      <c r="WF19" s="102"/>
      <c r="WG19" s="102"/>
      <c r="WH19" s="102"/>
      <c r="WI19" s="102"/>
      <c r="WJ19" s="102"/>
      <c r="WK19" s="102"/>
      <c r="WL19" s="102"/>
      <c r="WM19" s="102"/>
      <c r="WN19" s="102"/>
      <c r="WO19" s="102"/>
      <c r="WP19" s="102"/>
      <c r="WQ19" s="102"/>
      <c r="WR19" s="102"/>
      <c r="WS19" s="102"/>
      <c r="WT19" s="102"/>
      <c r="WU19" s="102"/>
      <c r="WV19" s="102"/>
      <c r="WW19" s="102"/>
      <c r="WX19" s="102"/>
      <c r="WY19" s="102"/>
      <c r="WZ19" s="102"/>
      <c r="XA19" s="102"/>
      <c r="XB19" s="102"/>
      <c r="XC19" s="102"/>
      <c r="XD19" s="102"/>
      <c r="XE19" s="102"/>
      <c r="XF19" s="102"/>
      <c r="XG19" s="102"/>
      <c r="XH19" s="102"/>
      <c r="XI19" s="102"/>
      <c r="XJ19" s="102"/>
      <c r="XK19" s="102"/>
      <c r="XL19" s="102"/>
      <c r="XM19" s="102"/>
      <c r="XN19" s="102"/>
      <c r="XO19" s="102"/>
      <c r="XP19" s="102"/>
      <c r="XQ19" s="102"/>
      <c r="XR19" s="102"/>
      <c r="XS19" s="102"/>
      <c r="XT19" s="102"/>
      <c r="XU19" s="102"/>
      <c r="XV19" s="102"/>
      <c r="XW19" s="102"/>
      <c r="XX19" s="102"/>
      <c r="XY19" s="102"/>
      <c r="XZ19" s="102"/>
      <c r="YA19" s="102"/>
      <c r="YB19" s="102"/>
      <c r="YC19" s="102"/>
      <c r="YD19" s="102"/>
      <c r="YE19" s="102"/>
      <c r="YF19" s="102"/>
      <c r="YG19" s="102"/>
      <c r="YH19" s="102"/>
      <c r="YI19" s="102"/>
      <c r="YJ19" s="102"/>
      <c r="YK19" s="102"/>
      <c r="YL19" s="102"/>
      <c r="YM19" s="102"/>
      <c r="YN19" s="102"/>
      <c r="YO19" s="102"/>
      <c r="YP19" s="102"/>
      <c r="YQ19" s="102"/>
      <c r="YR19" s="102"/>
      <c r="YS19" s="102"/>
      <c r="YT19" s="102"/>
      <c r="YU19" s="102"/>
      <c r="YV19" s="102"/>
      <c r="YW19" s="102"/>
      <c r="YX19" s="102"/>
      <c r="YY19" s="102"/>
      <c r="YZ19" s="102"/>
      <c r="ZA19" s="102"/>
      <c r="ZB19" s="102"/>
      <c r="ZC19" s="102"/>
      <c r="ZD19" s="102"/>
      <c r="ZE19" s="102"/>
      <c r="ZF19" s="102"/>
      <c r="ZG19" s="102"/>
      <c r="ZH19" s="102"/>
      <c r="ZI19" s="102"/>
      <c r="ZJ19" s="102"/>
      <c r="ZK19" s="102"/>
      <c r="ZL19" s="102"/>
      <c r="ZM19" s="102"/>
      <c r="ZN19" s="102"/>
      <c r="ZO19" s="102"/>
      <c r="ZP19" s="102"/>
      <c r="ZQ19" s="102"/>
      <c r="ZR19" s="102"/>
      <c r="ZS19" s="102"/>
      <c r="ZT19" s="102"/>
      <c r="ZU19" s="102"/>
      <c r="ZV19" s="102"/>
      <c r="ZW19" s="102"/>
      <c r="ZX19" s="102"/>
      <c r="ZY19" s="102"/>
      <c r="ZZ19" s="102"/>
      <c r="AAA19" s="102"/>
      <c r="AAB19" s="102"/>
      <c r="AAC19" s="102"/>
      <c r="AAD19" s="102"/>
      <c r="AAE19" s="102"/>
      <c r="AAF19" s="102"/>
      <c r="AAG19" s="102"/>
      <c r="AAH19" s="102"/>
      <c r="AAI19" s="102"/>
      <c r="AAJ19" s="102"/>
      <c r="AAK19" s="102"/>
      <c r="AAL19" s="102"/>
      <c r="AAM19" s="102"/>
      <c r="AAN19" s="102"/>
      <c r="AAO19" s="102"/>
      <c r="AAP19" s="102"/>
      <c r="AAQ19" s="102"/>
      <c r="AAR19" s="102"/>
      <c r="AAS19" s="102"/>
      <c r="AAT19" s="102"/>
      <c r="AAU19" s="102"/>
      <c r="AAV19" s="102"/>
      <c r="AAW19" s="102"/>
      <c r="AAX19" s="102"/>
      <c r="AAY19" s="102"/>
      <c r="AAZ19" s="102"/>
      <c r="ABA19" s="102"/>
      <c r="ABB19" s="102"/>
      <c r="ABC19" s="102"/>
      <c r="ABD19" s="102"/>
      <c r="ABE19" s="102"/>
      <c r="ABF19" s="102"/>
      <c r="ABG19" s="102"/>
      <c r="ABH19" s="102"/>
      <c r="ABI19" s="102"/>
      <c r="ABJ19" s="102"/>
      <c r="ABK19" s="102"/>
      <c r="ABL19" s="102"/>
      <c r="ABM19" s="102"/>
      <c r="ABN19" s="102"/>
      <c r="ABO19" s="102"/>
      <c r="ABP19" s="102"/>
      <c r="ABQ19" s="102"/>
      <c r="ABR19" s="102"/>
      <c r="ABS19" s="102"/>
      <c r="ABT19" s="102"/>
      <c r="ABU19" s="102"/>
      <c r="ABV19" s="102"/>
      <c r="ABW19" s="102"/>
      <c r="ABX19" s="102"/>
      <c r="ABY19" s="102"/>
      <c r="ABZ19" s="102"/>
      <c r="ACA19" s="102"/>
      <c r="ACB19" s="102"/>
      <c r="ACC19" s="102"/>
      <c r="ACD19" s="102"/>
      <c r="ACE19" s="102"/>
      <c r="ACF19" s="102"/>
      <c r="ACG19" s="102"/>
      <c r="ACH19" s="102"/>
      <c r="ACI19" s="102"/>
      <c r="ACJ19" s="102"/>
      <c r="ACK19" s="102"/>
      <c r="ACL19" s="102"/>
      <c r="ACM19" s="102"/>
      <c r="ACN19" s="102"/>
      <c r="ACO19" s="102"/>
      <c r="ACP19" s="102"/>
      <c r="ACQ19" s="102"/>
      <c r="ACR19" s="102"/>
      <c r="ACS19" s="102"/>
      <c r="ACT19" s="102"/>
      <c r="ACU19" s="102"/>
      <c r="ACV19" s="102"/>
      <c r="ACW19" s="102"/>
      <c r="ACX19" s="102"/>
      <c r="ACY19" s="102"/>
      <c r="ACZ19" s="102"/>
      <c r="ADA19" s="102"/>
      <c r="ADB19" s="102"/>
      <c r="ADC19" s="102"/>
      <c r="ADD19" s="102"/>
      <c r="ADE19" s="102"/>
      <c r="ADF19" s="102"/>
      <c r="ADG19" s="102"/>
      <c r="ADH19" s="102"/>
      <c r="ADI19" s="102"/>
      <c r="ADJ19" s="102"/>
      <c r="ADK19" s="102"/>
      <c r="ADL19" s="102"/>
      <c r="ADM19" s="102"/>
      <c r="ADN19" s="102"/>
      <c r="ADO19" s="102"/>
      <c r="ADP19" s="102"/>
      <c r="ADQ19" s="102"/>
      <c r="ADR19" s="102"/>
      <c r="ADS19" s="102"/>
      <c r="ADT19" s="102"/>
      <c r="ADU19" s="102"/>
      <c r="ADV19" s="102"/>
      <c r="ADW19" s="102"/>
      <c r="ADX19" s="102"/>
      <c r="ADY19" s="102"/>
      <c r="ADZ19" s="102"/>
      <c r="AEA19" s="102"/>
      <c r="AEB19" s="102"/>
      <c r="AEC19" s="102"/>
      <c r="AED19" s="102"/>
      <c r="AEE19" s="102"/>
      <c r="AEF19" s="102"/>
      <c r="AEG19" s="102"/>
      <c r="AEH19" s="102"/>
      <c r="AEI19" s="102"/>
      <c r="AEJ19" s="102"/>
      <c r="AEK19" s="102"/>
      <c r="AEL19" s="102"/>
      <c r="AEM19" s="102"/>
      <c r="AEN19" s="102"/>
      <c r="AEO19" s="102"/>
      <c r="AEP19" s="102"/>
      <c r="AEQ19" s="102"/>
      <c r="AER19" s="102"/>
      <c r="AES19" s="102"/>
      <c r="AET19" s="102"/>
      <c r="AEU19" s="102"/>
      <c r="AEV19" s="102"/>
      <c r="AEW19" s="102"/>
      <c r="AEX19" s="102"/>
      <c r="AEY19" s="102"/>
      <c r="AEZ19" s="102"/>
      <c r="AFA19" s="102"/>
      <c r="AFB19" s="102"/>
      <c r="AFC19" s="102"/>
      <c r="AFD19" s="102"/>
      <c r="AFE19" s="102"/>
      <c r="AFF19" s="102"/>
      <c r="AFG19" s="102"/>
      <c r="AFH19" s="102"/>
      <c r="AFI19" s="102"/>
      <c r="AFJ19" s="102"/>
      <c r="AFK19" s="102"/>
      <c r="AFL19" s="102"/>
      <c r="AFM19" s="102"/>
      <c r="AFN19" s="102"/>
      <c r="AFO19" s="102"/>
      <c r="AFP19" s="102"/>
      <c r="AFQ19" s="102"/>
      <c r="AFR19" s="102"/>
      <c r="AFS19" s="102"/>
      <c r="AFT19" s="102"/>
      <c r="AFU19" s="102"/>
      <c r="AFV19" s="102"/>
      <c r="AFW19" s="102"/>
      <c r="AFX19" s="102"/>
      <c r="AFY19" s="102"/>
      <c r="AFZ19" s="102"/>
      <c r="AGA19" s="102"/>
      <c r="AGB19" s="102"/>
      <c r="AGC19" s="102"/>
      <c r="AGD19" s="102"/>
      <c r="AGE19" s="102"/>
      <c r="AGF19" s="102"/>
      <c r="AGG19" s="102"/>
      <c r="AGH19" s="102"/>
      <c r="AGI19" s="102"/>
      <c r="AGJ19" s="102"/>
      <c r="AGK19" s="102"/>
      <c r="AGL19" s="102"/>
      <c r="AGM19" s="102"/>
      <c r="AGN19" s="102"/>
      <c r="AGO19" s="102"/>
      <c r="AGP19" s="102"/>
      <c r="AGQ19" s="102"/>
      <c r="AGR19" s="102"/>
      <c r="AGS19" s="102"/>
      <c r="AGT19" s="102"/>
      <c r="AGU19" s="102"/>
      <c r="AGV19" s="102"/>
      <c r="AGW19" s="102"/>
      <c r="AGX19" s="102"/>
      <c r="AGY19" s="102"/>
      <c r="AGZ19" s="102"/>
      <c r="AHA19" s="102"/>
      <c r="AHB19" s="102"/>
      <c r="AHC19" s="102"/>
      <c r="AHD19" s="102"/>
      <c r="AHE19" s="102"/>
      <c r="AHF19" s="102"/>
      <c r="AHG19" s="102"/>
      <c r="AHH19" s="102"/>
      <c r="AHI19" s="102"/>
      <c r="AHJ19" s="102"/>
      <c r="AHK19" s="102"/>
    </row>
    <row r="20" spans="1:895" s="103" customFormat="1" ht="156.6" customHeight="1" x14ac:dyDescent="0.3">
      <c r="A20" s="88">
        <v>9</v>
      </c>
      <c r="B20" s="128" t="s">
        <v>91</v>
      </c>
      <c r="C20" s="129" t="s">
        <v>92</v>
      </c>
      <c r="D20" s="119" t="s">
        <v>93</v>
      </c>
      <c r="E20" s="130"/>
      <c r="F20" s="131"/>
      <c r="G20" s="92" t="s">
        <v>31</v>
      </c>
      <c r="H20" s="132">
        <v>400</v>
      </c>
      <c r="I20" s="133"/>
      <c r="J20" s="134">
        <v>1</v>
      </c>
      <c r="K20" s="135"/>
      <c r="L20" s="136"/>
      <c r="M20" s="137"/>
      <c r="N20" s="138"/>
      <c r="O20" s="125"/>
      <c r="P20" s="138"/>
      <c r="Q20" s="139"/>
      <c r="R20" s="139"/>
      <c r="S20" s="139"/>
      <c r="T20" s="140"/>
      <c r="U20" s="102"/>
      <c r="V20" s="35"/>
      <c r="W20" s="4"/>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c r="NA20" s="102"/>
      <c r="NB20" s="102"/>
      <c r="NC20" s="102"/>
      <c r="ND20" s="102"/>
      <c r="NE20" s="102"/>
      <c r="NF20" s="102"/>
      <c r="NG20" s="102"/>
      <c r="NH20" s="102"/>
      <c r="NI20" s="102"/>
      <c r="NJ20" s="102"/>
      <c r="NK20" s="102"/>
      <c r="NL20" s="102"/>
      <c r="NM20" s="102"/>
      <c r="NN20" s="102"/>
      <c r="NO20" s="102"/>
      <c r="NP20" s="102"/>
      <c r="NQ20" s="102"/>
      <c r="NR20" s="102"/>
      <c r="NS20" s="102"/>
      <c r="NT20" s="102"/>
      <c r="NU20" s="102"/>
      <c r="NV20" s="102"/>
      <c r="NW20" s="102"/>
      <c r="NX20" s="102"/>
      <c r="NY20" s="102"/>
      <c r="NZ20" s="102"/>
      <c r="OA20" s="102"/>
      <c r="OB20" s="102"/>
      <c r="OC20" s="102"/>
      <c r="OD20" s="102"/>
      <c r="OE20" s="102"/>
      <c r="OF20" s="102"/>
      <c r="OG20" s="102"/>
      <c r="OH20" s="102"/>
      <c r="OI20" s="102"/>
      <c r="OJ20" s="102"/>
      <c r="OK20" s="102"/>
      <c r="OL20" s="102"/>
      <c r="OM20" s="102"/>
      <c r="ON20" s="102"/>
      <c r="OO20" s="102"/>
      <c r="OP20" s="102"/>
      <c r="OQ20" s="102"/>
      <c r="OR20" s="102"/>
      <c r="OS20" s="102"/>
      <c r="OT20" s="102"/>
      <c r="OU20" s="102"/>
      <c r="OV20" s="102"/>
      <c r="OW20" s="102"/>
      <c r="OX20" s="102"/>
      <c r="OY20" s="102"/>
      <c r="OZ20" s="102"/>
      <c r="PA20" s="102"/>
      <c r="PB20" s="102"/>
      <c r="PC20" s="102"/>
      <c r="PD20" s="102"/>
      <c r="PE20" s="102"/>
      <c r="PF20" s="102"/>
      <c r="PG20" s="102"/>
      <c r="PH20" s="102"/>
      <c r="PI20" s="102"/>
      <c r="PJ20" s="102"/>
      <c r="PK20" s="102"/>
      <c r="PL20" s="102"/>
      <c r="PM20" s="102"/>
      <c r="PN20" s="102"/>
      <c r="PO20" s="102"/>
      <c r="PP20" s="102"/>
      <c r="PQ20" s="102"/>
      <c r="PR20" s="102"/>
      <c r="PS20" s="102"/>
      <c r="PT20" s="102"/>
      <c r="PU20" s="102"/>
      <c r="PV20" s="102"/>
      <c r="PW20" s="102"/>
      <c r="PX20" s="102"/>
      <c r="PY20" s="102"/>
      <c r="PZ20" s="102"/>
      <c r="QA20" s="102"/>
      <c r="QB20" s="102"/>
      <c r="QC20" s="102"/>
      <c r="QD20" s="102"/>
      <c r="QE20" s="102"/>
      <c r="QF20" s="102"/>
      <c r="QG20" s="102"/>
      <c r="QH20" s="102"/>
      <c r="QI20" s="102"/>
      <c r="QJ20" s="102"/>
      <c r="QK20" s="102"/>
      <c r="QL20" s="102"/>
      <c r="QM20" s="102"/>
      <c r="QN20" s="102"/>
      <c r="QO20" s="102"/>
      <c r="QP20" s="102"/>
      <c r="QQ20" s="102"/>
      <c r="QR20" s="102"/>
      <c r="QS20" s="102"/>
      <c r="QT20" s="102"/>
      <c r="QU20" s="102"/>
      <c r="QV20" s="102"/>
      <c r="QW20" s="102"/>
      <c r="QX20" s="102"/>
      <c r="QY20" s="102"/>
      <c r="QZ20" s="102"/>
      <c r="RA20" s="102"/>
      <c r="RB20" s="102"/>
      <c r="RC20" s="102"/>
      <c r="RD20" s="102"/>
      <c r="RE20" s="102"/>
      <c r="RF20" s="102"/>
      <c r="RG20" s="102"/>
      <c r="RH20" s="102"/>
      <c r="RI20" s="102"/>
      <c r="RJ20" s="102"/>
      <c r="RK20" s="102"/>
      <c r="RL20" s="102"/>
      <c r="RM20" s="102"/>
      <c r="RN20" s="102"/>
      <c r="RO20" s="102"/>
      <c r="RP20" s="102"/>
      <c r="RQ20" s="102"/>
      <c r="RR20" s="102"/>
      <c r="RS20" s="102"/>
      <c r="RT20" s="102"/>
      <c r="RU20" s="102"/>
      <c r="RV20" s="102"/>
      <c r="RW20" s="102"/>
      <c r="RX20" s="102"/>
      <c r="RY20" s="102"/>
      <c r="RZ20" s="102"/>
      <c r="SA20" s="102"/>
      <c r="SB20" s="102"/>
      <c r="SC20" s="102"/>
      <c r="SD20" s="102"/>
      <c r="SE20" s="102"/>
      <c r="SF20" s="102"/>
      <c r="SG20" s="102"/>
      <c r="SH20" s="102"/>
      <c r="SI20" s="102"/>
      <c r="SJ20" s="102"/>
      <c r="SK20" s="102"/>
      <c r="SL20" s="102"/>
      <c r="SM20" s="102"/>
      <c r="SN20" s="102"/>
      <c r="SO20" s="102"/>
      <c r="SP20" s="102"/>
      <c r="SQ20" s="102"/>
      <c r="SR20" s="102"/>
      <c r="SS20" s="102"/>
      <c r="ST20" s="102"/>
      <c r="SU20" s="102"/>
      <c r="SV20" s="102"/>
      <c r="SW20" s="102"/>
      <c r="SX20" s="102"/>
      <c r="SY20" s="102"/>
      <c r="SZ20" s="102"/>
      <c r="TA20" s="102"/>
      <c r="TB20" s="102"/>
      <c r="TC20" s="102"/>
      <c r="TD20" s="102"/>
      <c r="TE20" s="102"/>
      <c r="TF20" s="102"/>
      <c r="TG20" s="102"/>
      <c r="TH20" s="102"/>
      <c r="TI20" s="102"/>
      <c r="TJ20" s="102"/>
      <c r="TK20" s="102"/>
      <c r="TL20" s="102"/>
      <c r="TM20" s="102"/>
      <c r="TN20" s="102"/>
      <c r="TO20" s="102"/>
      <c r="TP20" s="102"/>
      <c r="TQ20" s="102"/>
      <c r="TR20" s="102"/>
      <c r="TS20" s="102"/>
      <c r="TT20" s="102"/>
      <c r="TU20" s="102"/>
      <c r="TV20" s="102"/>
      <c r="TW20" s="102"/>
      <c r="TX20" s="102"/>
      <c r="TY20" s="102"/>
      <c r="TZ20" s="102"/>
      <c r="UA20" s="102"/>
      <c r="UB20" s="102"/>
      <c r="UC20" s="102"/>
      <c r="UD20" s="102"/>
      <c r="UE20" s="102"/>
      <c r="UF20" s="102"/>
      <c r="UG20" s="102"/>
      <c r="UH20" s="102"/>
      <c r="UI20" s="102"/>
      <c r="UJ20" s="102"/>
      <c r="UK20" s="102"/>
      <c r="UL20" s="102"/>
      <c r="UM20" s="102"/>
      <c r="UN20" s="102"/>
      <c r="UO20" s="102"/>
      <c r="UP20" s="102"/>
      <c r="UQ20" s="102"/>
      <c r="UR20" s="102"/>
      <c r="US20" s="102"/>
      <c r="UT20" s="102"/>
      <c r="UU20" s="102"/>
      <c r="UV20" s="102"/>
      <c r="UW20" s="102"/>
      <c r="UX20" s="102"/>
      <c r="UY20" s="102"/>
      <c r="UZ20" s="102"/>
      <c r="VA20" s="102"/>
      <c r="VB20" s="102"/>
      <c r="VC20" s="102"/>
      <c r="VD20" s="102"/>
      <c r="VE20" s="102"/>
      <c r="VF20" s="102"/>
      <c r="VG20" s="102"/>
      <c r="VH20" s="102"/>
      <c r="VI20" s="102"/>
      <c r="VJ20" s="102"/>
      <c r="VK20" s="102"/>
      <c r="VL20" s="102"/>
      <c r="VM20" s="102"/>
      <c r="VN20" s="102"/>
      <c r="VO20" s="102"/>
      <c r="VP20" s="102"/>
      <c r="VQ20" s="102"/>
      <c r="VR20" s="102"/>
      <c r="VS20" s="102"/>
      <c r="VT20" s="102"/>
      <c r="VU20" s="102"/>
      <c r="VV20" s="102"/>
      <c r="VW20" s="102"/>
      <c r="VX20" s="102"/>
      <c r="VY20" s="102"/>
      <c r="VZ20" s="102"/>
      <c r="WA20" s="102"/>
      <c r="WB20" s="102"/>
      <c r="WC20" s="102"/>
      <c r="WD20" s="102"/>
      <c r="WE20" s="102"/>
      <c r="WF20" s="102"/>
      <c r="WG20" s="102"/>
      <c r="WH20" s="102"/>
      <c r="WI20" s="102"/>
      <c r="WJ20" s="102"/>
      <c r="WK20" s="102"/>
      <c r="WL20" s="102"/>
      <c r="WM20" s="102"/>
      <c r="WN20" s="102"/>
      <c r="WO20" s="102"/>
      <c r="WP20" s="102"/>
      <c r="WQ20" s="102"/>
      <c r="WR20" s="102"/>
      <c r="WS20" s="102"/>
      <c r="WT20" s="102"/>
      <c r="WU20" s="102"/>
      <c r="WV20" s="102"/>
      <c r="WW20" s="102"/>
      <c r="WX20" s="102"/>
      <c r="WY20" s="102"/>
      <c r="WZ20" s="102"/>
      <c r="XA20" s="102"/>
      <c r="XB20" s="102"/>
      <c r="XC20" s="102"/>
      <c r="XD20" s="102"/>
      <c r="XE20" s="102"/>
      <c r="XF20" s="102"/>
      <c r="XG20" s="102"/>
      <c r="XH20" s="102"/>
      <c r="XI20" s="102"/>
      <c r="XJ20" s="102"/>
      <c r="XK20" s="102"/>
      <c r="XL20" s="102"/>
      <c r="XM20" s="102"/>
      <c r="XN20" s="102"/>
      <c r="XO20" s="102"/>
      <c r="XP20" s="102"/>
      <c r="XQ20" s="102"/>
      <c r="XR20" s="102"/>
      <c r="XS20" s="102"/>
      <c r="XT20" s="102"/>
      <c r="XU20" s="102"/>
      <c r="XV20" s="102"/>
      <c r="XW20" s="102"/>
      <c r="XX20" s="102"/>
      <c r="XY20" s="102"/>
      <c r="XZ20" s="102"/>
      <c r="YA20" s="102"/>
      <c r="YB20" s="102"/>
      <c r="YC20" s="102"/>
      <c r="YD20" s="102"/>
      <c r="YE20" s="102"/>
      <c r="YF20" s="102"/>
      <c r="YG20" s="102"/>
      <c r="YH20" s="102"/>
      <c r="YI20" s="102"/>
      <c r="YJ20" s="102"/>
      <c r="YK20" s="102"/>
      <c r="YL20" s="102"/>
      <c r="YM20" s="102"/>
      <c r="YN20" s="102"/>
      <c r="YO20" s="102"/>
      <c r="YP20" s="102"/>
      <c r="YQ20" s="102"/>
      <c r="YR20" s="102"/>
      <c r="YS20" s="102"/>
      <c r="YT20" s="102"/>
      <c r="YU20" s="102"/>
      <c r="YV20" s="102"/>
      <c r="YW20" s="102"/>
      <c r="YX20" s="102"/>
      <c r="YY20" s="102"/>
      <c r="YZ20" s="102"/>
      <c r="ZA20" s="102"/>
      <c r="ZB20" s="102"/>
      <c r="ZC20" s="102"/>
      <c r="ZD20" s="102"/>
      <c r="ZE20" s="102"/>
      <c r="ZF20" s="102"/>
      <c r="ZG20" s="102"/>
      <c r="ZH20" s="102"/>
      <c r="ZI20" s="102"/>
      <c r="ZJ20" s="102"/>
      <c r="ZK20" s="102"/>
      <c r="ZL20" s="102"/>
      <c r="ZM20" s="102"/>
      <c r="ZN20" s="102"/>
      <c r="ZO20" s="102"/>
      <c r="ZP20" s="102"/>
      <c r="ZQ20" s="102"/>
      <c r="ZR20" s="102"/>
      <c r="ZS20" s="102"/>
      <c r="ZT20" s="102"/>
      <c r="ZU20" s="102"/>
      <c r="ZV20" s="102"/>
      <c r="ZW20" s="102"/>
      <c r="ZX20" s="102"/>
      <c r="ZY20" s="102"/>
      <c r="ZZ20" s="102"/>
      <c r="AAA20" s="102"/>
      <c r="AAB20" s="102"/>
      <c r="AAC20" s="102"/>
      <c r="AAD20" s="102"/>
      <c r="AAE20" s="102"/>
      <c r="AAF20" s="102"/>
      <c r="AAG20" s="102"/>
      <c r="AAH20" s="102"/>
      <c r="AAI20" s="102"/>
      <c r="AAJ20" s="102"/>
      <c r="AAK20" s="102"/>
      <c r="AAL20" s="102"/>
      <c r="AAM20" s="102"/>
      <c r="AAN20" s="102"/>
      <c r="AAO20" s="102"/>
      <c r="AAP20" s="102"/>
      <c r="AAQ20" s="102"/>
      <c r="AAR20" s="102"/>
      <c r="AAS20" s="102"/>
      <c r="AAT20" s="102"/>
      <c r="AAU20" s="102"/>
      <c r="AAV20" s="102"/>
      <c r="AAW20" s="102"/>
      <c r="AAX20" s="102"/>
      <c r="AAY20" s="102"/>
      <c r="AAZ20" s="102"/>
      <c r="ABA20" s="102"/>
      <c r="ABB20" s="102"/>
      <c r="ABC20" s="102"/>
      <c r="ABD20" s="102"/>
      <c r="ABE20" s="102"/>
      <c r="ABF20" s="102"/>
      <c r="ABG20" s="102"/>
      <c r="ABH20" s="102"/>
      <c r="ABI20" s="102"/>
      <c r="ABJ20" s="102"/>
      <c r="ABK20" s="102"/>
      <c r="ABL20" s="102"/>
      <c r="ABM20" s="102"/>
      <c r="ABN20" s="102"/>
      <c r="ABO20" s="102"/>
      <c r="ABP20" s="102"/>
      <c r="ABQ20" s="102"/>
      <c r="ABR20" s="102"/>
      <c r="ABS20" s="102"/>
      <c r="ABT20" s="102"/>
      <c r="ABU20" s="102"/>
      <c r="ABV20" s="102"/>
      <c r="ABW20" s="102"/>
      <c r="ABX20" s="102"/>
      <c r="ABY20" s="102"/>
      <c r="ABZ20" s="102"/>
      <c r="ACA20" s="102"/>
      <c r="ACB20" s="102"/>
      <c r="ACC20" s="102"/>
      <c r="ACD20" s="102"/>
      <c r="ACE20" s="102"/>
      <c r="ACF20" s="102"/>
      <c r="ACG20" s="102"/>
      <c r="ACH20" s="102"/>
      <c r="ACI20" s="102"/>
      <c r="ACJ20" s="102"/>
      <c r="ACK20" s="102"/>
      <c r="ACL20" s="102"/>
      <c r="ACM20" s="102"/>
      <c r="ACN20" s="102"/>
      <c r="ACO20" s="102"/>
      <c r="ACP20" s="102"/>
      <c r="ACQ20" s="102"/>
      <c r="ACR20" s="102"/>
      <c r="ACS20" s="102"/>
      <c r="ACT20" s="102"/>
      <c r="ACU20" s="102"/>
      <c r="ACV20" s="102"/>
      <c r="ACW20" s="102"/>
      <c r="ACX20" s="102"/>
      <c r="ACY20" s="102"/>
      <c r="ACZ20" s="102"/>
      <c r="ADA20" s="102"/>
      <c r="ADB20" s="102"/>
      <c r="ADC20" s="102"/>
      <c r="ADD20" s="102"/>
      <c r="ADE20" s="102"/>
      <c r="ADF20" s="102"/>
      <c r="ADG20" s="102"/>
      <c r="ADH20" s="102"/>
      <c r="ADI20" s="102"/>
      <c r="ADJ20" s="102"/>
      <c r="ADK20" s="102"/>
      <c r="ADL20" s="102"/>
      <c r="ADM20" s="102"/>
      <c r="ADN20" s="102"/>
      <c r="ADO20" s="102"/>
      <c r="ADP20" s="102"/>
      <c r="ADQ20" s="102"/>
      <c r="ADR20" s="102"/>
      <c r="ADS20" s="102"/>
      <c r="ADT20" s="102"/>
      <c r="ADU20" s="102"/>
      <c r="ADV20" s="102"/>
      <c r="ADW20" s="102"/>
      <c r="ADX20" s="102"/>
      <c r="ADY20" s="102"/>
      <c r="ADZ20" s="102"/>
      <c r="AEA20" s="102"/>
      <c r="AEB20" s="102"/>
      <c r="AEC20" s="102"/>
      <c r="AED20" s="102"/>
      <c r="AEE20" s="102"/>
      <c r="AEF20" s="102"/>
      <c r="AEG20" s="102"/>
      <c r="AEH20" s="102"/>
      <c r="AEI20" s="102"/>
      <c r="AEJ20" s="102"/>
      <c r="AEK20" s="102"/>
      <c r="AEL20" s="102"/>
      <c r="AEM20" s="102"/>
      <c r="AEN20" s="102"/>
      <c r="AEO20" s="102"/>
      <c r="AEP20" s="102"/>
      <c r="AEQ20" s="102"/>
      <c r="AER20" s="102"/>
      <c r="AES20" s="102"/>
      <c r="AET20" s="102"/>
      <c r="AEU20" s="102"/>
      <c r="AEV20" s="102"/>
      <c r="AEW20" s="102"/>
      <c r="AEX20" s="102"/>
      <c r="AEY20" s="102"/>
      <c r="AEZ20" s="102"/>
      <c r="AFA20" s="102"/>
      <c r="AFB20" s="102"/>
      <c r="AFC20" s="102"/>
      <c r="AFD20" s="102"/>
      <c r="AFE20" s="102"/>
      <c r="AFF20" s="102"/>
      <c r="AFG20" s="102"/>
      <c r="AFH20" s="102"/>
      <c r="AFI20" s="102"/>
      <c r="AFJ20" s="102"/>
      <c r="AFK20" s="102"/>
      <c r="AFL20" s="102"/>
      <c r="AFM20" s="102"/>
      <c r="AFN20" s="102"/>
      <c r="AFO20" s="102"/>
      <c r="AFP20" s="102"/>
      <c r="AFQ20" s="102"/>
      <c r="AFR20" s="102"/>
      <c r="AFS20" s="102"/>
      <c r="AFT20" s="102"/>
      <c r="AFU20" s="102"/>
      <c r="AFV20" s="102"/>
      <c r="AFW20" s="102"/>
      <c r="AFX20" s="102"/>
      <c r="AFY20" s="102"/>
      <c r="AFZ20" s="102"/>
      <c r="AGA20" s="102"/>
      <c r="AGB20" s="102"/>
      <c r="AGC20" s="102"/>
      <c r="AGD20" s="102"/>
      <c r="AGE20" s="102"/>
      <c r="AGF20" s="102"/>
      <c r="AGG20" s="102"/>
      <c r="AGH20" s="102"/>
      <c r="AGI20" s="102"/>
      <c r="AGJ20" s="102"/>
      <c r="AGK20" s="102"/>
      <c r="AGL20" s="102"/>
      <c r="AGM20" s="102"/>
      <c r="AGN20" s="102"/>
      <c r="AGO20" s="102"/>
      <c r="AGP20" s="102"/>
      <c r="AGQ20" s="102"/>
      <c r="AGR20" s="102"/>
      <c r="AGS20" s="102"/>
      <c r="AGT20" s="102"/>
      <c r="AGU20" s="102"/>
      <c r="AGV20" s="102"/>
      <c r="AGW20" s="102"/>
      <c r="AGX20" s="102"/>
      <c r="AGY20" s="102"/>
      <c r="AGZ20" s="102"/>
      <c r="AHA20" s="102"/>
      <c r="AHB20" s="102"/>
      <c r="AHC20" s="102"/>
      <c r="AHD20" s="102"/>
      <c r="AHE20" s="102"/>
      <c r="AHF20" s="102"/>
      <c r="AHG20" s="102"/>
      <c r="AHH20" s="102"/>
      <c r="AHI20" s="102"/>
      <c r="AHJ20" s="102"/>
      <c r="AHK20" s="102"/>
    </row>
    <row r="21" spans="1:895" s="103" customFormat="1" ht="156.6" customHeight="1" x14ac:dyDescent="0.3">
      <c r="A21" s="88">
        <v>10</v>
      </c>
      <c r="B21" s="128" t="s">
        <v>94</v>
      </c>
      <c r="C21" s="129" t="s">
        <v>95</v>
      </c>
      <c r="D21" s="119" t="s">
        <v>96</v>
      </c>
      <c r="E21" s="130"/>
      <c r="F21" s="131"/>
      <c r="G21" s="92" t="s">
        <v>31</v>
      </c>
      <c r="H21" s="132">
        <v>50</v>
      </c>
      <c r="I21" s="133"/>
      <c r="J21" s="134">
        <v>1</v>
      </c>
      <c r="K21" s="135"/>
      <c r="L21" s="136"/>
      <c r="M21" s="137"/>
      <c r="N21" s="138"/>
      <c r="O21" s="125"/>
      <c r="P21" s="138"/>
      <c r="Q21" s="139"/>
      <c r="R21" s="139"/>
      <c r="S21" s="139"/>
      <c r="T21" s="140"/>
      <c r="U21" s="102"/>
      <c r="V21" s="35"/>
      <c r="W21" s="4"/>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c r="GI21" s="102"/>
      <c r="GJ21" s="102"/>
      <c r="GK21" s="102"/>
      <c r="GL21" s="102"/>
      <c r="GM21" s="102"/>
      <c r="GN21" s="102"/>
      <c r="GO21" s="102"/>
      <c r="GP21" s="102"/>
      <c r="GQ21" s="102"/>
      <c r="GR21" s="102"/>
      <c r="GS21" s="102"/>
      <c r="GT21" s="102"/>
      <c r="GU21" s="102"/>
      <c r="GV21" s="102"/>
      <c r="GW21" s="102"/>
      <c r="GX21" s="102"/>
      <c r="GY21" s="102"/>
      <c r="GZ21" s="102"/>
      <c r="HA21" s="102"/>
      <c r="HB21" s="102"/>
      <c r="HC21" s="102"/>
      <c r="HD21" s="102"/>
      <c r="HE21" s="102"/>
      <c r="HF21" s="102"/>
      <c r="HG21" s="102"/>
      <c r="HH21" s="102"/>
      <c r="HI21" s="102"/>
      <c r="HJ21" s="102"/>
      <c r="HK21" s="102"/>
      <c r="HL21" s="102"/>
      <c r="HM21" s="102"/>
      <c r="HN21" s="102"/>
      <c r="HO21" s="102"/>
      <c r="HP21" s="102"/>
      <c r="HQ21" s="102"/>
      <c r="HR21" s="102"/>
      <c r="HS21" s="102"/>
      <c r="HT21" s="102"/>
      <c r="HU21" s="102"/>
      <c r="HV21" s="102"/>
      <c r="HW21" s="102"/>
      <c r="HX21" s="102"/>
      <c r="HY21" s="102"/>
      <c r="HZ21" s="102"/>
      <c r="IA21" s="102"/>
      <c r="IB21" s="102"/>
      <c r="IC21" s="102"/>
      <c r="ID21" s="102"/>
      <c r="IE21" s="102"/>
      <c r="IF21" s="102"/>
      <c r="IG21" s="102"/>
      <c r="IH21" s="102"/>
      <c r="II21" s="102"/>
      <c r="IJ21" s="102"/>
      <c r="IK21" s="102"/>
      <c r="IL21" s="102"/>
      <c r="IM21" s="102"/>
      <c r="IN21" s="102"/>
      <c r="IO21" s="102"/>
      <c r="IP21" s="102"/>
      <c r="IQ21" s="102"/>
      <c r="IR21" s="102"/>
      <c r="IS21" s="102"/>
      <c r="IT21" s="102"/>
      <c r="IU21" s="102"/>
      <c r="IV21" s="102"/>
      <c r="IW21" s="102"/>
      <c r="IX21" s="102"/>
      <c r="IY21" s="102"/>
      <c r="IZ21" s="102"/>
      <c r="JA21" s="102"/>
      <c r="JB21" s="102"/>
      <c r="JC21" s="102"/>
      <c r="JD21" s="102"/>
      <c r="JE21" s="102"/>
      <c r="JF21" s="102"/>
      <c r="JG21" s="102"/>
      <c r="JH21" s="102"/>
      <c r="JI21" s="102"/>
      <c r="JJ21" s="102"/>
      <c r="JK21" s="102"/>
      <c r="JL21" s="102"/>
      <c r="JM21" s="102"/>
      <c r="JN21" s="102"/>
      <c r="JO21" s="102"/>
      <c r="JP21" s="102"/>
      <c r="JQ21" s="102"/>
      <c r="JR21" s="102"/>
      <c r="JS21" s="102"/>
      <c r="JT21" s="102"/>
      <c r="JU21" s="102"/>
      <c r="JV21" s="102"/>
      <c r="JW21" s="102"/>
      <c r="JX21" s="102"/>
      <c r="JY21" s="102"/>
      <c r="JZ21" s="102"/>
      <c r="KA21" s="102"/>
      <c r="KB21" s="102"/>
      <c r="KC21" s="102"/>
      <c r="KD21" s="102"/>
      <c r="KE21" s="102"/>
      <c r="KF21" s="102"/>
      <c r="KG21" s="102"/>
      <c r="KH21" s="102"/>
      <c r="KI21" s="102"/>
      <c r="KJ21" s="102"/>
      <c r="KK21" s="102"/>
      <c r="KL21" s="102"/>
      <c r="KM21" s="102"/>
      <c r="KN21" s="102"/>
      <c r="KO21" s="102"/>
      <c r="KP21" s="102"/>
      <c r="KQ21" s="102"/>
      <c r="KR21" s="102"/>
      <c r="KS21" s="102"/>
      <c r="KT21" s="102"/>
      <c r="KU21" s="102"/>
      <c r="KV21" s="102"/>
      <c r="KW21" s="102"/>
      <c r="KX21" s="102"/>
      <c r="KY21" s="102"/>
      <c r="KZ21" s="102"/>
      <c r="LA21" s="102"/>
      <c r="LB21" s="102"/>
      <c r="LC21" s="102"/>
      <c r="LD21" s="102"/>
      <c r="LE21" s="102"/>
      <c r="LF21" s="102"/>
      <c r="LG21" s="102"/>
      <c r="LH21" s="102"/>
      <c r="LI21" s="102"/>
      <c r="LJ21" s="102"/>
      <c r="LK21" s="102"/>
      <c r="LL21" s="102"/>
      <c r="LM21" s="102"/>
      <c r="LN21" s="102"/>
      <c r="LO21" s="102"/>
      <c r="LP21" s="102"/>
      <c r="LQ21" s="102"/>
      <c r="LR21" s="102"/>
      <c r="LS21" s="102"/>
      <c r="LT21" s="102"/>
      <c r="LU21" s="102"/>
      <c r="LV21" s="102"/>
      <c r="LW21" s="102"/>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102"/>
      <c r="QB21" s="102"/>
      <c r="QC21" s="102"/>
      <c r="QD21" s="102"/>
      <c r="QE21" s="102"/>
      <c r="QF21" s="102"/>
      <c r="QG21" s="102"/>
      <c r="QH21" s="102"/>
      <c r="QI21" s="102"/>
      <c r="QJ21" s="102"/>
      <c r="QK21" s="102"/>
      <c r="QL21" s="102"/>
      <c r="QM21" s="102"/>
      <c r="QN21" s="102"/>
      <c r="QO21" s="102"/>
      <c r="QP21" s="102"/>
      <c r="QQ21" s="102"/>
      <c r="QR21" s="102"/>
      <c r="QS21" s="102"/>
      <c r="QT21" s="102"/>
      <c r="QU21" s="102"/>
      <c r="QV21" s="102"/>
      <c r="QW21" s="102"/>
      <c r="QX21" s="102"/>
      <c r="QY21" s="102"/>
      <c r="QZ21" s="102"/>
      <c r="RA21" s="102"/>
      <c r="RB21" s="102"/>
      <c r="RC21" s="102"/>
      <c r="RD21" s="102"/>
      <c r="RE21" s="102"/>
      <c r="RF21" s="102"/>
      <c r="RG21" s="102"/>
      <c r="RH21" s="102"/>
      <c r="RI21" s="102"/>
      <c r="RJ21" s="102"/>
      <c r="RK21" s="102"/>
      <c r="RL21" s="102"/>
      <c r="RM21" s="102"/>
      <c r="RN21" s="102"/>
      <c r="RO21" s="102"/>
      <c r="RP21" s="102"/>
      <c r="RQ21" s="102"/>
      <c r="RR21" s="102"/>
      <c r="RS21" s="102"/>
      <c r="RT21" s="102"/>
      <c r="RU21" s="102"/>
      <c r="RV21" s="102"/>
      <c r="RW21" s="102"/>
      <c r="RX21" s="102"/>
      <c r="RY21" s="102"/>
      <c r="RZ21" s="102"/>
      <c r="SA21" s="102"/>
      <c r="SB21" s="102"/>
      <c r="SC21" s="102"/>
      <c r="SD21" s="102"/>
      <c r="SE21" s="102"/>
      <c r="SF21" s="102"/>
      <c r="SG21" s="102"/>
      <c r="SH21" s="102"/>
      <c r="SI21" s="102"/>
      <c r="SJ21" s="102"/>
      <c r="SK21" s="102"/>
      <c r="SL21" s="102"/>
      <c r="SM21" s="102"/>
      <c r="SN21" s="102"/>
      <c r="SO21" s="102"/>
      <c r="SP21" s="102"/>
      <c r="SQ21" s="102"/>
      <c r="SR21" s="102"/>
      <c r="SS21" s="102"/>
      <c r="ST21" s="102"/>
      <c r="SU21" s="102"/>
      <c r="SV21" s="102"/>
      <c r="SW21" s="102"/>
      <c r="SX21" s="102"/>
      <c r="SY21" s="102"/>
      <c r="SZ21" s="102"/>
      <c r="TA21" s="102"/>
      <c r="TB21" s="102"/>
      <c r="TC21" s="102"/>
      <c r="TD21" s="102"/>
      <c r="TE21" s="102"/>
      <c r="TF21" s="102"/>
      <c r="TG21" s="102"/>
      <c r="TH21" s="102"/>
      <c r="TI21" s="102"/>
      <c r="TJ21" s="102"/>
      <c r="TK21" s="102"/>
      <c r="TL21" s="102"/>
      <c r="TM21" s="102"/>
      <c r="TN21" s="102"/>
      <c r="TO21" s="102"/>
      <c r="TP21" s="102"/>
      <c r="TQ21" s="102"/>
      <c r="TR21" s="102"/>
      <c r="TS21" s="102"/>
      <c r="TT21" s="102"/>
      <c r="TU21" s="102"/>
      <c r="TV21" s="102"/>
      <c r="TW21" s="102"/>
      <c r="TX21" s="102"/>
      <c r="TY21" s="102"/>
      <c r="TZ21" s="102"/>
      <c r="UA21" s="102"/>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102"/>
      <c r="VV21" s="102"/>
      <c r="VW21" s="102"/>
      <c r="VX21" s="102"/>
      <c r="VY21" s="102"/>
      <c r="VZ21" s="102"/>
      <c r="WA21" s="102"/>
      <c r="WB21" s="102"/>
      <c r="WC21" s="102"/>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02"/>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102"/>
      <c r="ACJ21" s="102"/>
      <c r="ACK21" s="102"/>
      <c r="ACL21" s="102"/>
      <c r="ACM21" s="102"/>
      <c r="ACN21" s="102"/>
      <c r="ACO21" s="102"/>
      <c r="ACP21" s="102"/>
      <c r="ACQ21" s="102"/>
      <c r="ACR21" s="102"/>
      <c r="ACS21" s="102"/>
      <c r="ACT21" s="102"/>
      <c r="ACU21" s="102"/>
      <c r="ACV21" s="102"/>
      <c r="ACW21" s="102"/>
      <c r="ACX21" s="102"/>
      <c r="ACY21" s="102"/>
      <c r="ACZ21" s="102"/>
      <c r="ADA21" s="102"/>
      <c r="ADB21" s="102"/>
      <c r="ADC21" s="102"/>
      <c r="ADD21" s="102"/>
      <c r="ADE21" s="102"/>
      <c r="ADF21" s="102"/>
      <c r="ADG21" s="102"/>
      <c r="ADH21" s="102"/>
      <c r="ADI21" s="102"/>
      <c r="ADJ21" s="102"/>
      <c r="ADK21" s="102"/>
      <c r="ADL21" s="102"/>
      <c r="ADM21" s="102"/>
      <c r="ADN21" s="102"/>
      <c r="ADO21" s="102"/>
      <c r="ADP21" s="102"/>
      <c r="ADQ21" s="102"/>
      <c r="ADR21" s="102"/>
      <c r="ADS21" s="102"/>
      <c r="ADT21" s="102"/>
      <c r="ADU21" s="102"/>
      <c r="ADV21" s="102"/>
      <c r="ADW21" s="102"/>
      <c r="ADX21" s="102"/>
      <c r="ADY21" s="102"/>
      <c r="ADZ21" s="102"/>
      <c r="AEA21" s="102"/>
      <c r="AEB21" s="102"/>
      <c r="AEC21" s="102"/>
      <c r="AED21" s="102"/>
      <c r="AEE21" s="102"/>
      <c r="AEF21" s="102"/>
      <c r="AEG21" s="102"/>
      <c r="AEH21" s="102"/>
      <c r="AEI21" s="102"/>
      <c r="AEJ21" s="102"/>
      <c r="AEK21" s="102"/>
      <c r="AEL21" s="102"/>
      <c r="AEM21" s="102"/>
      <c r="AEN21" s="102"/>
      <c r="AEO21" s="102"/>
      <c r="AEP21" s="102"/>
      <c r="AEQ21" s="102"/>
      <c r="AER21" s="102"/>
      <c r="AES21" s="102"/>
      <c r="AET21" s="102"/>
      <c r="AEU21" s="102"/>
      <c r="AEV21" s="102"/>
      <c r="AEW21" s="102"/>
      <c r="AEX21" s="102"/>
      <c r="AEY21" s="102"/>
      <c r="AEZ21" s="102"/>
      <c r="AFA21" s="102"/>
      <c r="AFB21" s="102"/>
      <c r="AFC21" s="102"/>
      <c r="AFD21" s="102"/>
      <c r="AFE21" s="102"/>
      <c r="AFF21" s="102"/>
      <c r="AFG21" s="102"/>
      <c r="AFH21" s="102"/>
      <c r="AFI21" s="102"/>
      <c r="AFJ21" s="102"/>
      <c r="AFK21" s="102"/>
      <c r="AFL21" s="102"/>
      <c r="AFM21" s="102"/>
      <c r="AFN21" s="102"/>
      <c r="AFO21" s="102"/>
      <c r="AFP21" s="102"/>
      <c r="AFQ21" s="102"/>
      <c r="AFR21" s="102"/>
      <c r="AFS21" s="102"/>
      <c r="AFT21" s="102"/>
      <c r="AFU21" s="102"/>
      <c r="AFV21" s="102"/>
      <c r="AFW21" s="102"/>
      <c r="AFX21" s="102"/>
      <c r="AFY21" s="102"/>
      <c r="AFZ21" s="102"/>
      <c r="AGA21" s="102"/>
      <c r="AGB21" s="102"/>
      <c r="AGC21" s="102"/>
      <c r="AGD21" s="102"/>
      <c r="AGE21" s="102"/>
      <c r="AGF21" s="102"/>
      <c r="AGG21" s="102"/>
      <c r="AGH21" s="102"/>
      <c r="AGI21" s="102"/>
      <c r="AGJ21" s="102"/>
      <c r="AGK21" s="102"/>
      <c r="AGL21" s="102"/>
      <c r="AGM21" s="102"/>
      <c r="AGN21" s="102"/>
      <c r="AGO21" s="102"/>
      <c r="AGP21" s="102"/>
      <c r="AGQ21" s="102"/>
      <c r="AGR21" s="102"/>
      <c r="AGS21" s="102"/>
      <c r="AGT21" s="102"/>
      <c r="AGU21" s="102"/>
      <c r="AGV21" s="102"/>
      <c r="AGW21" s="102"/>
      <c r="AGX21" s="102"/>
      <c r="AGY21" s="102"/>
      <c r="AGZ21" s="102"/>
      <c r="AHA21" s="102"/>
      <c r="AHB21" s="102"/>
      <c r="AHC21" s="102"/>
      <c r="AHD21" s="102"/>
      <c r="AHE21" s="102"/>
      <c r="AHF21" s="102"/>
      <c r="AHG21" s="102"/>
      <c r="AHH21" s="102"/>
      <c r="AHI21" s="102"/>
      <c r="AHJ21" s="102"/>
      <c r="AHK21" s="102"/>
    </row>
    <row r="22" spans="1:895" s="103" customFormat="1" ht="156.6" customHeight="1" x14ac:dyDescent="0.3">
      <c r="A22" s="88">
        <v>11</v>
      </c>
      <c r="B22" s="128" t="s">
        <v>97</v>
      </c>
      <c r="C22" s="128" t="s">
        <v>98</v>
      </c>
      <c r="D22" s="128" t="s">
        <v>99</v>
      </c>
      <c r="E22" s="130"/>
      <c r="F22" s="131"/>
      <c r="G22" s="92" t="s">
        <v>31</v>
      </c>
      <c r="H22" s="132">
        <v>30</v>
      </c>
      <c r="I22" s="133"/>
      <c r="J22" s="134">
        <v>1</v>
      </c>
      <c r="K22" s="135"/>
      <c r="L22" s="136"/>
      <c r="M22" s="137"/>
      <c r="N22" s="138"/>
      <c r="O22" s="125"/>
      <c r="P22" s="138"/>
      <c r="Q22" s="139"/>
      <c r="R22" s="139"/>
      <c r="S22" s="139"/>
      <c r="T22" s="140"/>
      <c r="U22" s="102"/>
      <c r="V22" s="35"/>
      <c r="W22" s="4"/>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c r="HG22" s="102"/>
      <c r="HH22" s="102"/>
      <c r="HI22" s="102"/>
      <c r="HJ22" s="102"/>
      <c r="HK22" s="102"/>
      <c r="HL22" s="102"/>
      <c r="HM22" s="102"/>
      <c r="HN22" s="102"/>
      <c r="HO22" s="102"/>
      <c r="HP22" s="102"/>
      <c r="HQ22" s="102"/>
      <c r="HR22" s="102"/>
      <c r="HS22" s="102"/>
      <c r="HT22" s="102"/>
      <c r="HU22" s="102"/>
      <c r="HV22" s="102"/>
      <c r="HW22" s="102"/>
      <c r="HX22" s="102"/>
      <c r="HY22" s="102"/>
      <c r="HZ22" s="102"/>
      <c r="IA22" s="102"/>
      <c r="IB22" s="102"/>
      <c r="IC22" s="102"/>
      <c r="ID22" s="102"/>
      <c r="IE22" s="102"/>
      <c r="IF22" s="102"/>
      <c r="IG22" s="102"/>
      <c r="IH22" s="102"/>
      <c r="II22" s="102"/>
      <c r="IJ22" s="102"/>
      <c r="IK22" s="102"/>
      <c r="IL22" s="102"/>
      <c r="IM22" s="102"/>
      <c r="IN22" s="102"/>
      <c r="IO22" s="102"/>
      <c r="IP22" s="102"/>
      <c r="IQ22" s="102"/>
      <c r="IR22" s="102"/>
      <c r="IS22" s="102"/>
      <c r="IT22" s="102"/>
      <c r="IU22" s="102"/>
      <c r="IV22" s="102"/>
      <c r="IW22" s="102"/>
      <c r="IX22" s="102"/>
      <c r="IY22" s="102"/>
      <c r="IZ22" s="102"/>
      <c r="JA22" s="102"/>
      <c r="JB22" s="102"/>
      <c r="JC22" s="102"/>
      <c r="JD22" s="102"/>
      <c r="JE22" s="102"/>
      <c r="JF22" s="102"/>
      <c r="JG22" s="102"/>
      <c r="JH22" s="102"/>
      <c r="JI22" s="102"/>
      <c r="JJ22" s="102"/>
      <c r="JK22" s="102"/>
      <c r="JL22" s="102"/>
      <c r="JM22" s="102"/>
      <c r="JN22" s="102"/>
      <c r="JO22" s="102"/>
      <c r="JP22" s="102"/>
      <c r="JQ22" s="102"/>
      <c r="JR22" s="102"/>
      <c r="JS22" s="102"/>
      <c r="JT22" s="102"/>
      <c r="JU22" s="102"/>
      <c r="JV22" s="102"/>
      <c r="JW22" s="102"/>
      <c r="JX22" s="102"/>
      <c r="JY22" s="102"/>
      <c r="JZ22" s="102"/>
      <c r="KA22" s="102"/>
      <c r="KB22" s="102"/>
      <c r="KC22" s="102"/>
      <c r="KD22" s="102"/>
      <c r="KE22" s="102"/>
      <c r="KF22" s="102"/>
      <c r="KG22" s="102"/>
      <c r="KH22" s="102"/>
      <c r="KI22" s="102"/>
      <c r="KJ22" s="102"/>
      <c r="KK22" s="102"/>
      <c r="KL22" s="102"/>
      <c r="KM22" s="102"/>
      <c r="KN22" s="102"/>
      <c r="KO22" s="102"/>
      <c r="KP22" s="102"/>
      <c r="KQ22" s="102"/>
      <c r="KR22" s="102"/>
      <c r="KS22" s="102"/>
      <c r="KT22" s="102"/>
      <c r="KU22" s="102"/>
      <c r="KV22" s="102"/>
      <c r="KW22" s="102"/>
      <c r="KX22" s="102"/>
      <c r="KY22" s="102"/>
      <c r="KZ22" s="102"/>
      <c r="LA22" s="102"/>
      <c r="LB22" s="102"/>
      <c r="LC22" s="102"/>
      <c r="LD22" s="102"/>
      <c r="LE22" s="102"/>
      <c r="LF22" s="102"/>
      <c r="LG22" s="102"/>
      <c r="LH22" s="102"/>
      <c r="LI22" s="102"/>
      <c r="LJ22" s="102"/>
      <c r="LK22" s="102"/>
      <c r="LL22" s="102"/>
      <c r="LM22" s="102"/>
      <c r="LN22" s="102"/>
      <c r="LO22" s="102"/>
      <c r="LP22" s="102"/>
      <c r="LQ22" s="102"/>
      <c r="LR22" s="102"/>
      <c r="LS22" s="102"/>
      <c r="LT22" s="102"/>
      <c r="LU22" s="102"/>
      <c r="LV22" s="102"/>
      <c r="LW22" s="102"/>
      <c r="LX22" s="102"/>
      <c r="LY22" s="102"/>
      <c r="LZ22" s="102"/>
      <c r="MA22" s="102"/>
      <c r="MB22" s="102"/>
      <c r="MC22" s="102"/>
      <c r="MD22" s="102"/>
      <c r="ME22" s="102"/>
      <c r="MF22" s="102"/>
      <c r="MG22" s="102"/>
      <c r="MH22" s="102"/>
      <c r="MI22" s="102"/>
      <c r="MJ22" s="102"/>
      <c r="MK22" s="102"/>
      <c r="ML22" s="102"/>
      <c r="MM22" s="102"/>
      <c r="MN22" s="102"/>
      <c r="MO22" s="102"/>
      <c r="MP22" s="102"/>
      <c r="MQ22" s="102"/>
      <c r="MR22" s="102"/>
      <c r="MS22" s="102"/>
      <c r="MT22" s="102"/>
      <c r="MU22" s="102"/>
      <c r="MV22" s="102"/>
      <c r="MW22" s="102"/>
      <c r="MX22" s="102"/>
      <c r="MY22" s="102"/>
      <c r="MZ22" s="102"/>
      <c r="NA22" s="102"/>
      <c r="NB22" s="102"/>
      <c r="NC22" s="102"/>
      <c r="ND22" s="102"/>
      <c r="NE22" s="102"/>
      <c r="NF22" s="102"/>
      <c r="NG22" s="102"/>
      <c r="NH22" s="102"/>
      <c r="NI22" s="102"/>
      <c r="NJ22" s="102"/>
      <c r="NK22" s="102"/>
      <c r="NL22" s="102"/>
      <c r="NM22" s="102"/>
      <c r="NN22" s="102"/>
      <c r="NO22" s="102"/>
      <c r="NP22" s="102"/>
      <c r="NQ22" s="102"/>
      <c r="NR22" s="102"/>
      <c r="NS22" s="102"/>
      <c r="NT22" s="102"/>
      <c r="NU22" s="102"/>
      <c r="NV22" s="102"/>
      <c r="NW22" s="102"/>
      <c r="NX22" s="102"/>
      <c r="NY22" s="102"/>
      <c r="NZ22" s="102"/>
      <c r="OA22" s="102"/>
      <c r="OB22" s="102"/>
      <c r="OC22" s="102"/>
      <c r="OD22" s="102"/>
      <c r="OE22" s="102"/>
      <c r="OF22" s="102"/>
      <c r="OG22" s="102"/>
      <c r="OH22" s="102"/>
      <c r="OI22" s="102"/>
      <c r="OJ22" s="102"/>
      <c r="OK22" s="102"/>
      <c r="OL22" s="102"/>
      <c r="OM22" s="102"/>
      <c r="ON22" s="102"/>
      <c r="OO22" s="102"/>
      <c r="OP22" s="102"/>
      <c r="OQ22" s="102"/>
      <c r="OR22" s="102"/>
      <c r="OS22" s="102"/>
      <c r="OT22" s="102"/>
      <c r="OU22" s="102"/>
      <c r="OV22" s="102"/>
      <c r="OW22" s="102"/>
      <c r="OX22" s="102"/>
      <c r="OY22" s="102"/>
      <c r="OZ22" s="102"/>
      <c r="PA22" s="102"/>
      <c r="PB22" s="102"/>
      <c r="PC22" s="102"/>
      <c r="PD22" s="102"/>
      <c r="PE22" s="102"/>
      <c r="PF22" s="102"/>
      <c r="PG22" s="102"/>
      <c r="PH22" s="102"/>
      <c r="PI22" s="102"/>
      <c r="PJ22" s="102"/>
      <c r="PK22" s="102"/>
      <c r="PL22" s="102"/>
      <c r="PM22" s="102"/>
      <c r="PN22" s="102"/>
      <c r="PO22" s="102"/>
      <c r="PP22" s="102"/>
      <c r="PQ22" s="102"/>
      <c r="PR22" s="102"/>
      <c r="PS22" s="102"/>
      <c r="PT22" s="102"/>
      <c r="PU22" s="102"/>
      <c r="PV22" s="102"/>
      <c r="PW22" s="102"/>
      <c r="PX22" s="102"/>
      <c r="PY22" s="102"/>
      <c r="PZ22" s="102"/>
      <c r="QA22" s="102"/>
      <c r="QB22" s="102"/>
      <c r="QC22" s="102"/>
      <c r="QD22" s="102"/>
      <c r="QE22" s="102"/>
      <c r="QF22" s="102"/>
      <c r="QG22" s="102"/>
      <c r="QH22" s="102"/>
      <c r="QI22" s="102"/>
      <c r="QJ22" s="102"/>
      <c r="QK22" s="102"/>
      <c r="QL22" s="102"/>
      <c r="QM22" s="102"/>
      <c r="QN22" s="102"/>
      <c r="QO22" s="102"/>
      <c r="QP22" s="102"/>
      <c r="QQ22" s="102"/>
      <c r="QR22" s="102"/>
      <c r="QS22" s="102"/>
      <c r="QT22" s="102"/>
      <c r="QU22" s="102"/>
      <c r="QV22" s="102"/>
      <c r="QW22" s="102"/>
      <c r="QX22" s="102"/>
      <c r="QY22" s="102"/>
      <c r="QZ22" s="102"/>
      <c r="RA22" s="102"/>
      <c r="RB22" s="102"/>
      <c r="RC22" s="102"/>
      <c r="RD22" s="102"/>
      <c r="RE22" s="102"/>
      <c r="RF22" s="102"/>
      <c r="RG22" s="102"/>
      <c r="RH22" s="102"/>
      <c r="RI22" s="102"/>
      <c r="RJ22" s="102"/>
      <c r="RK22" s="102"/>
      <c r="RL22" s="102"/>
      <c r="RM22" s="102"/>
      <c r="RN22" s="102"/>
      <c r="RO22" s="102"/>
      <c r="RP22" s="102"/>
      <c r="RQ22" s="102"/>
      <c r="RR22" s="102"/>
      <c r="RS22" s="102"/>
      <c r="RT22" s="102"/>
      <c r="RU22" s="102"/>
      <c r="RV22" s="102"/>
      <c r="RW22" s="102"/>
      <c r="RX22" s="102"/>
      <c r="RY22" s="102"/>
      <c r="RZ22" s="102"/>
      <c r="SA22" s="102"/>
      <c r="SB22" s="102"/>
      <c r="SC22" s="102"/>
      <c r="SD22" s="102"/>
      <c r="SE22" s="102"/>
      <c r="SF22" s="102"/>
      <c r="SG22" s="102"/>
      <c r="SH22" s="102"/>
      <c r="SI22" s="102"/>
      <c r="SJ22" s="102"/>
      <c r="SK22" s="102"/>
      <c r="SL22" s="102"/>
      <c r="SM22" s="102"/>
      <c r="SN22" s="102"/>
      <c r="SO22" s="102"/>
      <c r="SP22" s="102"/>
      <c r="SQ22" s="102"/>
      <c r="SR22" s="102"/>
      <c r="SS22" s="102"/>
      <c r="ST22" s="102"/>
      <c r="SU22" s="102"/>
      <c r="SV22" s="102"/>
      <c r="SW22" s="102"/>
      <c r="SX22" s="102"/>
      <c r="SY22" s="102"/>
      <c r="SZ22" s="102"/>
      <c r="TA22" s="102"/>
      <c r="TB22" s="102"/>
      <c r="TC22" s="102"/>
      <c r="TD22" s="102"/>
      <c r="TE22" s="102"/>
      <c r="TF22" s="102"/>
      <c r="TG22" s="102"/>
      <c r="TH22" s="102"/>
      <c r="TI22" s="102"/>
      <c r="TJ22" s="102"/>
      <c r="TK22" s="102"/>
      <c r="TL22" s="102"/>
      <c r="TM22" s="102"/>
      <c r="TN22" s="102"/>
      <c r="TO22" s="102"/>
      <c r="TP22" s="102"/>
      <c r="TQ22" s="102"/>
      <c r="TR22" s="102"/>
      <c r="TS22" s="102"/>
      <c r="TT22" s="102"/>
      <c r="TU22" s="102"/>
      <c r="TV22" s="102"/>
      <c r="TW22" s="102"/>
      <c r="TX22" s="102"/>
      <c r="TY22" s="102"/>
      <c r="TZ22" s="102"/>
      <c r="UA22" s="102"/>
      <c r="UB22" s="102"/>
      <c r="UC22" s="102"/>
      <c r="UD22" s="102"/>
      <c r="UE22" s="102"/>
      <c r="UF22" s="102"/>
      <c r="UG22" s="102"/>
      <c r="UH22" s="102"/>
      <c r="UI22" s="102"/>
      <c r="UJ22" s="102"/>
      <c r="UK22" s="102"/>
      <c r="UL22" s="102"/>
      <c r="UM22" s="102"/>
      <c r="UN22" s="102"/>
      <c r="UO22" s="102"/>
      <c r="UP22" s="102"/>
      <c r="UQ22" s="102"/>
      <c r="UR22" s="102"/>
      <c r="US22" s="102"/>
      <c r="UT22" s="102"/>
      <c r="UU22" s="102"/>
      <c r="UV22" s="102"/>
      <c r="UW22" s="102"/>
      <c r="UX22" s="102"/>
      <c r="UY22" s="102"/>
      <c r="UZ22" s="102"/>
      <c r="VA22" s="102"/>
      <c r="VB22" s="102"/>
      <c r="VC22" s="102"/>
      <c r="VD22" s="102"/>
      <c r="VE22" s="102"/>
      <c r="VF22" s="102"/>
      <c r="VG22" s="102"/>
      <c r="VH22" s="102"/>
      <c r="VI22" s="102"/>
      <c r="VJ22" s="102"/>
      <c r="VK22" s="102"/>
      <c r="VL22" s="102"/>
      <c r="VM22" s="102"/>
      <c r="VN22" s="102"/>
      <c r="VO22" s="102"/>
      <c r="VP22" s="102"/>
      <c r="VQ22" s="102"/>
      <c r="VR22" s="102"/>
      <c r="VS22" s="102"/>
      <c r="VT22" s="102"/>
      <c r="VU22" s="102"/>
      <c r="VV22" s="102"/>
      <c r="VW22" s="102"/>
      <c r="VX22" s="102"/>
      <c r="VY22" s="102"/>
      <c r="VZ22" s="102"/>
      <c r="WA22" s="102"/>
      <c r="WB22" s="102"/>
      <c r="WC22" s="102"/>
      <c r="WD22" s="102"/>
      <c r="WE22" s="102"/>
      <c r="WF22" s="102"/>
      <c r="WG22" s="102"/>
      <c r="WH22" s="102"/>
      <c r="WI22" s="102"/>
      <c r="WJ22" s="102"/>
      <c r="WK22" s="102"/>
      <c r="WL22" s="102"/>
      <c r="WM22" s="102"/>
      <c r="WN22" s="102"/>
      <c r="WO22" s="102"/>
      <c r="WP22" s="102"/>
      <c r="WQ22" s="102"/>
      <c r="WR22" s="102"/>
      <c r="WS22" s="102"/>
      <c r="WT22" s="102"/>
      <c r="WU22" s="102"/>
      <c r="WV22" s="102"/>
      <c r="WW22" s="102"/>
      <c r="WX22" s="102"/>
      <c r="WY22" s="102"/>
      <c r="WZ22" s="102"/>
      <c r="XA22" s="102"/>
      <c r="XB22" s="102"/>
      <c r="XC22" s="102"/>
      <c r="XD22" s="102"/>
      <c r="XE22" s="102"/>
      <c r="XF22" s="102"/>
      <c r="XG22" s="102"/>
      <c r="XH22" s="102"/>
      <c r="XI22" s="102"/>
      <c r="XJ22" s="102"/>
      <c r="XK22" s="102"/>
      <c r="XL22" s="102"/>
      <c r="XM22" s="102"/>
      <c r="XN22" s="102"/>
      <c r="XO22" s="102"/>
      <c r="XP22" s="102"/>
      <c r="XQ22" s="102"/>
      <c r="XR22" s="102"/>
      <c r="XS22" s="102"/>
      <c r="XT22" s="102"/>
      <c r="XU22" s="102"/>
      <c r="XV22" s="102"/>
      <c r="XW22" s="102"/>
      <c r="XX22" s="102"/>
      <c r="XY22" s="102"/>
      <c r="XZ22" s="102"/>
      <c r="YA22" s="102"/>
      <c r="YB22" s="102"/>
      <c r="YC22" s="102"/>
      <c r="YD22" s="102"/>
      <c r="YE22" s="102"/>
      <c r="YF22" s="102"/>
      <c r="YG22" s="102"/>
      <c r="YH22" s="102"/>
      <c r="YI22" s="102"/>
      <c r="YJ22" s="102"/>
      <c r="YK22" s="102"/>
      <c r="YL22" s="102"/>
      <c r="YM22" s="102"/>
      <c r="YN22" s="102"/>
      <c r="YO22" s="102"/>
      <c r="YP22" s="102"/>
      <c r="YQ22" s="102"/>
      <c r="YR22" s="102"/>
      <c r="YS22" s="102"/>
      <c r="YT22" s="102"/>
      <c r="YU22" s="102"/>
      <c r="YV22" s="102"/>
      <c r="YW22" s="102"/>
      <c r="YX22" s="102"/>
      <c r="YY22" s="102"/>
      <c r="YZ22" s="102"/>
      <c r="ZA22" s="102"/>
      <c r="ZB22" s="102"/>
      <c r="ZC22" s="102"/>
      <c r="ZD22" s="102"/>
      <c r="ZE22" s="102"/>
      <c r="ZF22" s="102"/>
      <c r="ZG22" s="102"/>
      <c r="ZH22" s="102"/>
      <c r="ZI22" s="102"/>
      <c r="ZJ22" s="102"/>
      <c r="ZK22" s="102"/>
      <c r="ZL22" s="102"/>
      <c r="ZM22" s="102"/>
      <c r="ZN22" s="102"/>
      <c r="ZO22" s="102"/>
      <c r="ZP22" s="102"/>
      <c r="ZQ22" s="102"/>
      <c r="ZR22" s="102"/>
      <c r="ZS22" s="102"/>
      <c r="ZT22" s="102"/>
      <c r="ZU22" s="102"/>
      <c r="ZV22" s="102"/>
      <c r="ZW22" s="102"/>
      <c r="ZX22" s="102"/>
      <c r="ZY22" s="102"/>
      <c r="ZZ22" s="102"/>
      <c r="AAA22" s="102"/>
      <c r="AAB22" s="102"/>
      <c r="AAC22" s="102"/>
      <c r="AAD22" s="102"/>
      <c r="AAE22" s="102"/>
      <c r="AAF22" s="102"/>
      <c r="AAG22" s="102"/>
      <c r="AAH22" s="102"/>
      <c r="AAI22" s="102"/>
      <c r="AAJ22" s="102"/>
      <c r="AAK22" s="102"/>
      <c r="AAL22" s="102"/>
      <c r="AAM22" s="102"/>
      <c r="AAN22" s="102"/>
      <c r="AAO22" s="102"/>
      <c r="AAP22" s="102"/>
      <c r="AAQ22" s="102"/>
      <c r="AAR22" s="102"/>
      <c r="AAS22" s="102"/>
      <c r="AAT22" s="102"/>
      <c r="AAU22" s="102"/>
      <c r="AAV22" s="102"/>
      <c r="AAW22" s="102"/>
      <c r="AAX22" s="102"/>
      <c r="AAY22" s="102"/>
      <c r="AAZ22" s="102"/>
      <c r="ABA22" s="102"/>
      <c r="ABB22" s="102"/>
      <c r="ABC22" s="102"/>
      <c r="ABD22" s="102"/>
      <c r="ABE22" s="102"/>
      <c r="ABF22" s="102"/>
      <c r="ABG22" s="102"/>
      <c r="ABH22" s="102"/>
      <c r="ABI22" s="102"/>
      <c r="ABJ22" s="102"/>
      <c r="ABK22" s="102"/>
      <c r="ABL22" s="102"/>
      <c r="ABM22" s="102"/>
      <c r="ABN22" s="102"/>
      <c r="ABO22" s="102"/>
      <c r="ABP22" s="102"/>
      <c r="ABQ22" s="102"/>
      <c r="ABR22" s="102"/>
      <c r="ABS22" s="102"/>
      <c r="ABT22" s="102"/>
      <c r="ABU22" s="102"/>
      <c r="ABV22" s="102"/>
      <c r="ABW22" s="102"/>
      <c r="ABX22" s="102"/>
      <c r="ABY22" s="102"/>
      <c r="ABZ22" s="102"/>
      <c r="ACA22" s="102"/>
      <c r="ACB22" s="102"/>
      <c r="ACC22" s="102"/>
      <c r="ACD22" s="102"/>
      <c r="ACE22" s="102"/>
      <c r="ACF22" s="102"/>
      <c r="ACG22" s="102"/>
      <c r="ACH22" s="102"/>
      <c r="ACI22" s="102"/>
      <c r="ACJ22" s="102"/>
      <c r="ACK22" s="102"/>
      <c r="ACL22" s="102"/>
      <c r="ACM22" s="102"/>
      <c r="ACN22" s="102"/>
      <c r="ACO22" s="102"/>
      <c r="ACP22" s="102"/>
      <c r="ACQ22" s="102"/>
      <c r="ACR22" s="102"/>
      <c r="ACS22" s="102"/>
      <c r="ACT22" s="102"/>
      <c r="ACU22" s="102"/>
      <c r="ACV22" s="102"/>
      <c r="ACW22" s="102"/>
      <c r="ACX22" s="102"/>
      <c r="ACY22" s="102"/>
      <c r="ACZ22" s="102"/>
      <c r="ADA22" s="102"/>
      <c r="ADB22" s="102"/>
      <c r="ADC22" s="102"/>
      <c r="ADD22" s="102"/>
      <c r="ADE22" s="102"/>
      <c r="ADF22" s="102"/>
      <c r="ADG22" s="102"/>
      <c r="ADH22" s="102"/>
      <c r="ADI22" s="102"/>
      <c r="ADJ22" s="102"/>
      <c r="ADK22" s="102"/>
      <c r="ADL22" s="102"/>
      <c r="ADM22" s="102"/>
      <c r="ADN22" s="102"/>
      <c r="ADO22" s="102"/>
      <c r="ADP22" s="102"/>
      <c r="ADQ22" s="102"/>
      <c r="ADR22" s="102"/>
      <c r="ADS22" s="102"/>
      <c r="ADT22" s="102"/>
      <c r="ADU22" s="102"/>
      <c r="ADV22" s="102"/>
      <c r="ADW22" s="102"/>
      <c r="ADX22" s="102"/>
      <c r="ADY22" s="102"/>
      <c r="ADZ22" s="102"/>
      <c r="AEA22" s="102"/>
      <c r="AEB22" s="102"/>
      <c r="AEC22" s="102"/>
      <c r="AED22" s="102"/>
      <c r="AEE22" s="102"/>
      <c r="AEF22" s="102"/>
      <c r="AEG22" s="102"/>
      <c r="AEH22" s="102"/>
      <c r="AEI22" s="102"/>
      <c r="AEJ22" s="102"/>
      <c r="AEK22" s="102"/>
      <c r="AEL22" s="102"/>
      <c r="AEM22" s="102"/>
      <c r="AEN22" s="102"/>
      <c r="AEO22" s="102"/>
      <c r="AEP22" s="102"/>
      <c r="AEQ22" s="102"/>
      <c r="AER22" s="102"/>
      <c r="AES22" s="102"/>
      <c r="AET22" s="102"/>
      <c r="AEU22" s="102"/>
      <c r="AEV22" s="102"/>
      <c r="AEW22" s="102"/>
      <c r="AEX22" s="102"/>
      <c r="AEY22" s="102"/>
      <c r="AEZ22" s="102"/>
      <c r="AFA22" s="102"/>
      <c r="AFB22" s="102"/>
      <c r="AFC22" s="102"/>
      <c r="AFD22" s="102"/>
      <c r="AFE22" s="102"/>
      <c r="AFF22" s="102"/>
      <c r="AFG22" s="102"/>
      <c r="AFH22" s="102"/>
      <c r="AFI22" s="102"/>
      <c r="AFJ22" s="102"/>
      <c r="AFK22" s="102"/>
      <c r="AFL22" s="102"/>
      <c r="AFM22" s="102"/>
      <c r="AFN22" s="102"/>
      <c r="AFO22" s="102"/>
      <c r="AFP22" s="102"/>
      <c r="AFQ22" s="102"/>
      <c r="AFR22" s="102"/>
      <c r="AFS22" s="102"/>
      <c r="AFT22" s="102"/>
      <c r="AFU22" s="102"/>
      <c r="AFV22" s="102"/>
      <c r="AFW22" s="102"/>
      <c r="AFX22" s="102"/>
      <c r="AFY22" s="102"/>
      <c r="AFZ22" s="102"/>
      <c r="AGA22" s="102"/>
      <c r="AGB22" s="102"/>
      <c r="AGC22" s="102"/>
      <c r="AGD22" s="102"/>
      <c r="AGE22" s="102"/>
      <c r="AGF22" s="102"/>
      <c r="AGG22" s="102"/>
      <c r="AGH22" s="102"/>
      <c r="AGI22" s="102"/>
      <c r="AGJ22" s="102"/>
      <c r="AGK22" s="102"/>
      <c r="AGL22" s="102"/>
      <c r="AGM22" s="102"/>
      <c r="AGN22" s="102"/>
      <c r="AGO22" s="102"/>
      <c r="AGP22" s="102"/>
      <c r="AGQ22" s="102"/>
      <c r="AGR22" s="102"/>
      <c r="AGS22" s="102"/>
      <c r="AGT22" s="102"/>
      <c r="AGU22" s="102"/>
      <c r="AGV22" s="102"/>
      <c r="AGW22" s="102"/>
      <c r="AGX22" s="102"/>
      <c r="AGY22" s="102"/>
      <c r="AGZ22" s="102"/>
      <c r="AHA22" s="102"/>
      <c r="AHB22" s="102"/>
      <c r="AHC22" s="102"/>
      <c r="AHD22" s="102"/>
      <c r="AHE22" s="102"/>
      <c r="AHF22" s="102"/>
      <c r="AHG22" s="102"/>
      <c r="AHH22" s="102"/>
      <c r="AHI22" s="102"/>
      <c r="AHJ22" s="102"/>
      <c r="AHK22" s="102"/>
    </row>
    <row r="23" spans="1:895" s="103" customFormat="1" ht="156.6" customHeight="1" x14ac:dyDescent="0.3">
      <c r="A23" s="88">
        <v>12</v>
      </c>
      <c r="B23" s="128" t="s">
        <v>100</v>
      </c>
      <c r="C23" s="128" t="s">
        <v>101</v>
      </c>
      <c r="D23" s="128"/>
      <c r="E23" s="130"/>
      <c r="F23" s="131"/>
      <c r="G23" s="92" t="s">
        <v>31</v>
      </c>
      <c r="H23" s="132">
        <v>12</v>
      </c>
      <c r="I23" s="133"/>
      <c r="J23" s="134">
        <v>1</v>
      </c>
      <c r="K23" s="135"/>
      <c r="L23" s="136"/>
      <c r="M23" s="137"/>
      <c r="N23" s="138"/>
      <c r="O23" s="125"/>
      <c r="P23" s="138"/>
      <c r="Q23" s="139"/>
      <c r="R23" s="139"/>
      <c r="S23" s="139"/>
      <c r="T23" s="140"/>
      <c r="U23" s="102"/>
      <c r="V23" s="35"/>
      <c r="W23" s="4"/>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c r="HG23" s="102"/>
      <c r="HH23" s="102"/>
      <c r="HI23" s="102"/>
      <c r="HJ23" s="102"/>
      <c r="HK23" s="102"/>
      <c r="HL23" s="102"/>
      <c r="HM23" s="102"/>
      <c r="HN23" s="102"/>
      <c r="HO23" s="102"/>
      <c r="HP23" s="102"/>
      <c r="HQ23" s="102"/>
      <c r="HR23" s="102"/>
      <c r="HS23" s="102"/>
      <c r="HT23" s="102"/>
      <c r="HU23" s="102"/>
      <c r="HV23" s="102"/>
      <c r="HW23" s="102"/>
      <c r="HX23" s="102"/>
      <c r="HY23" s="102"/>
      <c r="HZ23" s="102"/>
      <c r="IA23" s="102"/>
      <c r="IB23" s="102"/>
      <c r="IC23" s="102"/>
      <c r="ID23" s="102"/>
      <c r="IE23" s="102"/>
      <c r="IF23" s="102"/>
      <c r="IG23" s="102"/>
      <c r="IH23" s="102"/>
      <c r="II23" s="102"/>
      <c r="IJ23" s="102"/>
      <c r="IK23" s="102"/>
      <c r="IL23" s="102"/>
      <c r="IM23" s="102"/>
      <c r="IN23" s="102"/>
      <c r="IO23" s="102"/>
      <c r="IP23" s="102"/>
      <c r="IQ23" s="102"/>
      <c r="IR23" s="102"/>
      <c r="IS23" s="102"/>
      <c r="IT23" s="102"/>
      <c r="IU23" s="102"/>
      <c r="IV23" s="102"/>
      <c r="IW23" s="102"/>
      <c r="IX23" s="102"/>
      <c r="IY23" s="102"/>
      <c r="IZ23" s="102"/>
      <c r="JA23" s="102"/>
      <c r="JB23" s="102"/>
      <c r="JC23" s="102"/>
      <c r="JD23" s="102"/>
      <c r="JE23" s="102"/>
      <c r="JF23" s="102"/>
      <c r="JG23" s="102"/>
      <c r="JH23" s="102"/>
      <c r="JI23" s="102"/>
      <c r="JJ23" s="102"/>
      <c r="JK23" s="102"/>
      <c r="JL23" s="102"/>
      <c r="JM23" s="102"/>
      <c r="JN23" s="102"/>
      <c r="JO23" s="102"/>
      <c r="JP23" s="102"/>
      <c r="JQ23" s="102"/>
      <c r="JR23" s="102"/>
      <c r="JS23" s="102"/>
      <c r="JT23" s="102"/>
      <c r="JU23" s="102"/>
      <c r="JV23" s="102"/>
      <c r="JW23" s="102"/>
      <c r="JX23" s="102"/>
      <c r="JY23" s="102"/>
      <c r="JZ23" s="102"/>
      <c r="KA23" s="102"/>
      <c r="KB23" s="102"/>
      <c r="KC23" s="102"/>
      <c r="KD23" s="102"/>
      <c r="KE23" s="102"/>
      <c r="KF23" s="102"/>
      <c r="KG23" s="102"/>
      <c r="KH23" s="102"/>
      <c r="KI23" s="102"/>
      <c r="KJ23" s="102"/>
      <c r="KK23" s="102"/>
      <c r="KL23" s="102"/>
      <c r="KM23" s="102"/>
      <c r="KN23" s="102"/>
      <c r="KO23" s="102"/>
      <c r="KP23" s="102"/>
      <c r="KQ23" s="102"/>
      <c r="KR23" s="102"/>
      <c r="KS23" s="102"/>
      <c r="KT23" s="102"/>
      <c r="KU23" s="102"/>
      <c r="KV23" s="102"/>
      <c r="KW23" s="102"/>
      <c r="KX23" s="102"/>
      <c r="KY23" s="102"/>
      <c r="KZ23" s="102"/>
      <c r="LA23" s="102"/>
      <c r="LB23" s="102"/>
      <c r="LC23" s="102"/>
      <c r="LD23" s="102"/>
      <c r="LE23" s="102"/>
      <c r="LF23" s="102"/>
      <c r="LG23" s="102"/>
      <c r="LH23" s="102"/>
      <c r="LI23" s="102"/>
      <c r="LJ23" s="102"/>
      <c r="LK23" s="102"/>
      <c r="LL23" s="102"/>
      <c r="LM23" s="102"/>
      <c r="LN23" s="102"/>
      <c r="LO23" s="102"/>
      <c r="LP23" s="102"/>
      <c r="LQ23" s="102"/>
      <c r="LR23" s="102"/>
      <c r="LS23" s="102"/>
      <c r="LT23" s="102"/>
      <c r="LU23" s="102"/>
      <c r="LV23" s="102"/>
      <c r="LW23" s="102"/>
      <c r="LX23" s="102"/>
      <c r="LY23" s="102"/>
      <c r="LZ23" s="102"/>
      <c r="MA23" s="102"/>
      <c r="MB23" s="102"/>
      <c r="MC23" s="102"/>
      <c r="MD23" s="102"/>
      <c r="ME23" s="102"/>
      <c r="MF23" s="102"/>
      <c r="MG23" s="102"/>
      <c r="MH23" s="102"/>
      <c r="MI23" s="102"/>
      <c r="MJ23" s="102"/>
      <c r="MK23" s="102"/>
      <c r="ML23" s="102"/>
      <c r="MM23" s="102"/>
      <c r="MN23" s="102"/>
      <c r="MO23" s="102"/>
      <c r="MP23" s="102"/>
      <c r="MQ23" s="102"/>
      <c r="MR23" s="102"/>
      <c r="MS23" s="102"/>
      <c r="MT23" s="102"/>
      <c r="MU23" s="102"/>
      <c r="MV23" s="102"/>
      <c r="MW23" s="102"/>
      <c r="MX23" s="102"/>
      <c r="MY23" s="102"/>
      <c r="MZ23" s="102"/>
      <c r="NA23" s="102"/>
      <c r="NB23" s="102"/>
      <c r="NC23" s="102"/>
      <c r="ND23" s="102"/>
      <c r="NE23" s="102"/>
      <c r="NF23" s="102"/>
      <c r="NG23" s="102"/>
      <c r="NH23" s="102"/>
      <c r="NI23" s="102"/>
      <c r="NJ23" s="102"/>
      <c r="NK23" s="102"/>
      <c r="NL23" s="102"/>
      <c r="NM23" s="102"/>
      <c r="NN23" s="102"/>
      <c r="NO23" s="102"/>
      <c r="NP23" s="102"/>
      <c r="NQ23" s="102"/>
      <c r="NR23" s="102"/>
      <c r="NS23" s="102"/>
      <c r="NT23" s="102"/>
      <c r="NU23" s="102"/>
      <c r="NV23" s="102"/>
      <c r="NW23" s="102"/>
      <c r="NX23" s="102"/>
      <c r="NY23" s="102"/>
      <c r="NZ23" s="102"/>
      <c r="OA23" s="102"/>
      <c r="OB23" s="102"/>
      <c r="OC23" s="102"/>
      <c r="OD23" s="102"/>
      <c r="OE23" s="102"/>
      <c r="OF23" s="102"/>
      <c r="OG23" s="102"/>
      <c r="OH23" s="102"/>
      <c r="OI23" s="102"/>
      <c r="OJ23" s="102"/>
      <c r="OK23" s="102"/>
      <c r="OL23" s="102"/>
      <c r="OM23" s="102"/>
      <c r="ON23" s="102"/>
      <c r="OO23" s="102"/>
      <c r="OP23" s="102"/>
      <c r="OQ23" s="102"/>
      <c r="OR23" s="102"/>
      <c r="OS23" s="102"/>
      <c r="OT23" s="102"/>
      <c r="OU23" s="102"/>
      <c r="OV23" s="102"/>
      <c r="OW23" s="102"/>
      <c r="OX23" s="102"/>
      <c r="OY23" s="102"/>
      <c r="OZ23" s="102"/>
      <c r="PA23" s="102"/>
      <c r="PB23" s="102"/>
      <c r="PC23" s="102"/>
      <c r="PD23" s="102"/>
      <c r="PE23" s="102"/>
      <c r="PF23" s="102"/>
      <c r="PG23" s="102"/>
      <c r="PH23" s="102"/>
      <c r="PI23" s="102"/>
      <c r="PJ23" s="102"/>
      <c r="PK23" s="102"/>
      <c r="PL23" s="102"/>
      <c r="PM23" s="102"/>
      <c r="PN23" s="102"/>
      <c r="PO23" s="102"/>
      <c r="PP23" s="102"/>
      <c r="PQ23" s="102"/>
      <c r="PR23" s="102"/>
      <c r="PS23" s="102"/>
      <c r="PT23" s="102"/>
      <c r="PU23" s="102"/>
      <c r="PV23" s="102"/>
      <c r="PW23" s="102"/>
      <c r="PX23" s="102"/>
      <c r="PY23" s="102"/>
      <c r="PZ23" s="102"/>
      <c r="QA23" s="102"/>
      <c r="QB23" s="102"/>
      <c r="QC23" s="102"/>
      <c r="QD23" s="102"/>
      <c r="QE23" s="102"/>
      <c r="QF23" s="102"/>
      <c r="QG23" s="102"/>
      <c r="QH23" s="102"/>
      <c r="QI23" s="102"/>
      <c r="QJ23" s="102"/>
      <c r="QK23" s="102"/>
      <c r="QL23" s="102"/>
      <c r="QM23" s="102"/>
      <c r="QN23" s="102"/>
      <c r="QO23" s="102"/>
      <c r="QP23" s="102"/>
      <c r="QQ23" s="102"/>
      <c r="QR23" s="102"/>
      <c r="QS23" s="102"/>
      <c r="QT23" s="102"/>
      <c r="QU23" s="102"/>
      <c r="QV23" s="102"/>
      <c r="QW23" s="102"/>
      <c r="QX23" s="102"/>
      <c r="QY23" s="102"/>
      <c r="QZ23" s="102"/>
      <c r="RA23" s="102"/>
      <c r="RB23" s="102"/>
      <c r="RC23" s="102"/>
      <c r="RD23" s="102"/>
      <c r="RE23" s="102"/>
      <c r="RF23" s="102"/>
      <c r="RG23" s="102"/>
      <c r="RH23" s="102"/>
      <c r="RI23" s="102"/>
      <c r="RJ23" s="102"/>
      <c r="RK23" s="102"/>
      <c r="RL23" s="102"/>
      <c r="RM23" s="102"/>
      <c r="RN23" s="102"/>
      <c r="RO23" s="102"/>
      <c r="RP23" s="102"/>
      <c r="RQ23" s="102"/>
      <c r="RR23" s="102"/>
      <c r="RS23" s="102"/>
      <c r="RT23" s="102"/>
      <c r="RU23" s="102"/>
      <c r="RV23" s="102"/>
      <c r="RW23" s="102"/>
      <c r="RX23" s="102"/>
      <c r="RY23" s="102"/>
      <c r="RZ23" s="102"/>
      <c r="SA23" s="102"/>
      <c r="SB23" s="102"/>
      <c r="SC23" s="102"/>
      <c r="SD23" s="102"/>
      <c r="SE23" s="102"/>
      <c r="SF23" s="102"/>
      <c r="SG23" s="102"/>
      <c r="SH23" s="102"/>
      <c r="SI23" s="102"/>
      <c r="SJ23" s="102"/>
      <c r="SK23" s="102"/>
      <c r="SL23" s="102"/>
      <c r="SM23" s="102"/>
      <c r="SN23" s="102"/>
      <c r="SO23" s="102"/>
      <c r="SP23" s="102"/>
      <c r="SQ23" s="102"/>
      <c r="SR23" s="102"/>
      <c r="SS23" s="102"/>
      <c r="ST23" s="102"/>
      <c r="SU23" s="102"/>
      <c r="SV23" s="102"/>
      <c r="SW23" s="102"/>
      <c r="SX23" s="102"/>
      <c r="SY23" s="102"/>
      <c r="SZ23" s="102"/>
      <c r="TA23" s="102"/>
      <c r="TB23" s="102"/>
      <c r="TC23" s="102"/>
      <c r="TD23" s="102"/>
      <c r="TE23" s="102"/>
      <c r="TF23" s="102"/>
      <c r="TG23" s="102"/>
      <c r="TH23" s="102"/>
      <c r="TI23" s="102"/>
      <c r="TJ23" s="102"/>
      <c r="TK23" s="102"/>
      <c r="TL23" s="102"/>
      <c r="TM23" s="102"/>
      <c r="TN23" s="102"/>
      <c r="TO23" s="102"/>
      <c r="TP23" s="102"/>
      <c r="TQ23" s="102"/>
      <c r="TR23" s="102"/>
      <c r="TS23" s="102"/>
      <c r="TT23" s="102"/>
      <c r="TU23" s="102"/>
      <c r="TV23" s="102"/>
      <c r="TW23" s="102"/>
      <c r="TX23" s="102"/>
      <c r="TY23" s="102"/>
      <c r="TZ23" s="102"/>
      <c r="UA23" s="102"/>
      <c r="UB23" s="102"/>
      <c r="UC23" s="102"/>
      <c r="UD23" s="102"/>
      <c r="UE23" s="102"/>
      <c r="UF23" s="102"/>
      <c r="UG23" s="102"/>
      <c r="UH23" s="102"/>
      <c r="UI23" s="102"/>
      <c r="UJ23" s="102"/>
      <c r="UK23" s="102"/>
      <c r="UL23" s="102"/>
      <c r="UM23" s="102"/>
      <c r="UN23" s="102"/>
      <c r="UO23" s="102"/>
      <c r="UP23" s="102"/>
      <c r="UQ23" s="102"/>
      <c r="UR23" s="102"/>
      <c r="US23" s="102"/>
      <c r="UT23" s="102"/>
      <c r="UU23" s="102"/>
      <c r="UV23" s="102"/>
      <c r="UW23" s="102"/>
      <c r="UX23" s="102"/>
      <c r="UY23" s="102"/>
      <c r="UZ23" s="102"/>
      <c r="VA23" s="102"/>
      <c r="VB23" s="102"/>
      <c r="VC23" s="102"/>
      <c r="VD23" s="102"/>
      <c r="VE23" s="102"/>
      <c r="VF23" s="102"/>
      <c r="VG23" s="102"/>
      <c r="VH23" s="102"/>
      <c r="VI23" s="102"/>
      <c r="VJ23" s="102"/>
      <c r="VK23" s="102"/>
      <c r="VL23" s="102"/>
      <c r="VM23" s="102"/>
      <c r="VN23" s="102"/>
      <c r="VO23" s="102"/>
      <c r="VP23" s="102"/>
      <c r="VQ23" s="102"/>
      <c r="VR23" s="102"/>
      <c r="VS23" s="102"/>
      <c r="VT23" s="102"/>
      <c r="VU23" s="102"/>
      <c r="VV23" s="102"/>
      <c r="VW23" s="102"/>
      <c r="VX23" s="102"/>
      <c r="VY23" s="102"/>
      <c r="VZ23" s="102"/>
      <c r="WA23" s="102"/>
      <c r="WB23" s="102"/>
      <c r="WC23" s="102"/>
      <c r="WD23" s="102"/>
      <c r="WE23" s="102"/>
      <c r="WF23" s="102"/>
      <c r="WG23" s="102"/>
      <c r="WH23" s="102"/>
      <c r="WI23" s="102"/>
      <c r="WJ23" s="102"/>
      <c r="WK23" s="102"/>
      <c r="WL23" s="102"/>
      <c r="WM23" s="102"/>
      <c r="WN23" s="102"/>
      <c r="WO23" s="102"/>
      <c r="WP23" s="102"/>
      <c r="WQ23" s="102"/>
      <c r="WR23" s="102"/>
      <c r="WS23" s="102"/>
      <c r="WT23" s="102"/>
      <c r="WU23" s="102"/>
      <c r="WV23" s="102"/>
      <c r="WW23" s="102"/>
      <c r="WX23" s="102"/>
      <c r="WY23" s="102"/>
      <c r="WZ23" s="102"/>
      <c r="XA23" s="102"/>
      <c r="XB23" s="102"/>
      <c r="XC23" s="102"/>
      <c r="XD23" s="102"/>
      <c r="XE23" s="102"/>
      <c r="XF23" s="102"/>
      <c r="XG23" s="102"/>
      <c r="XH23" s="102"/>
      <c r="XI23" s="102"/>
      <c r="XJ23" s="102"/>
      <c r="XK23" s="102"/>
      <c r="XL23" s="102"/>
      <c r="XM23" s="102"/>
      <c r="XN23" s="102"/>
      <c r="XO23" s="102"/>
      <c r="XP23" s="102"/>
      <c r="XQ23" s="102"/>
      <c r="XR23" s="102"/>
      <c r="XS23" s="102"/>
      <c r="XT23" s="102"/>
      <c r="XU23" s="102"/>
      <c r="XV23" s="102"/>
      <c r="XW23" s="102"/>
      <c r="XX23" s="102"/>
      <c r="XY23" s="102"/>
      <c r="XZ23" s="102"/>
      <c r="YA23" s="102"/>
      <c r="YB23" s="102"/>
      <c r="YC23" s="102"/>
      <c r="YD23" s="102"/>
      <c r="YE23" s="102"/>
      <c r="YF23" s="102"/>
      <c r="YG23" s="102"/>
      <c r="YH23" s="102"/>
      <c r="YI23" s="102"/>
      <c r="YJ23" s="102"/>
      <c r="YK23" s="102"/>
      <c r="YL23" s="102"/>
      <c r="YM23" s="102"/>
      <c r="YN23" s="102"/>
      <c r="YO23" s="102"/>
      <c r="YP23" s="102"/>
      <c r="YQ23" s="102"/>
      <c r="YR23" s="102"/>
      <c r="YS23" s="102"/>
      <c r="YT23" s="102"/>
      <c r="YU23" s="102"/>
      <c r="YV23" s="102"/>
      <c r="YW23" s="102"/>
      <c r="YX23" s="102"/>
      <c r="YY23" s="102"/>
      <c r="YZ23" s="102"/>
      <c r="ZA23" s="102"/>
      <c r="ZB23" s="102"/>
      <c r="ZC23" s="102"/>
      <c r="ZD23" s="102"/>
      <c r="ZE23" s="102"/>
      <c r="ZF23" s="102"/>
      <c r="ZG23" s="102"/>
      <c r="ZH23" s="102"/>
      <c r="ZI23" s="102"/>
      <c r="ZJ23" s="102"/>
      <c r="ZK23" s="102"/>
      <c r="ZL23" s="102"/>
      <c r="ZM23" s="102"/>
      <c r="ZN23" s="102"/>
      <c r="ZO23" s="102"/>
      <c r="ZP23" s="102"/>
      <c r="ZQ23" s="102"/>
      <c r="ZR23" s="102"/>
      <c r="ZS23" s="102"/>
      <c r="ZT23" s="102"/>
      <c r="ZU23" s="102"/>
      <c r="ZV23" s="102"/>
      <c r="ZW23" s="102"/>
      <c r="ZX23" s="102"/>
      <c r="ZY23" s="102"/>
      <c r="ZZ23" s="102"/>
      <c r="AAA23" s="102"/>
      <c r="AAB23" s="102"/>
      <c r="AAC23" s="102"/>
      <c r="AAD23" s="102"/>
      <c r="AAE23" s="102"/>
      <c r="AAF23" s="102"/>
      <c r="AAG23" s="102"/>
      <c r="AAH23" s="102"/>
      <c r="AAI23" s="102"/>
      <c r="AAJ23" s="102"/>
      <c r="AAK23" s="102"/>
      <c r="AAL23" s="102"/>
      <c r="AAM23" s="102"/>
      <c r="AAN23" s="102"/>
      <c r="AAO23" s="102"/>
      <c r="AAP23" s="102"/>
      <c r="AAQ23" s="102"/>
      <c r="AAR23" s="102"/>
      <c r="AAS23" s="102"/>
      <c r="AAT23" s="102"/>
      <c r="AAU23" s="102"/>
      <c r="AAV23" s="102"/>
      <c r="AAW23" s="102"/>
      <c r="AAX23" s="102"/>
      <c r="AAY23" s="102"/>
      <c r="AAZ23" s="102"/>
      <c r="ABA23" s="102"/>
      <c r="ABB23" s="102"/>
      <c r="ABC23" s="102"/>
      <c r="ABD23" s="102"/>
      <c r="ABE23" s="102"/>
      <c r="ABF23" s="102"/>
      <c r="ABG23" s="102"/>
      <c r="ABH23" s="102"/>
      <c r="ABI23" s="102"/>
      <c r="ABJ23" s="102"/>
      <c r="ABK23" s="102"/>
      <c r="ABL23" s="102"/>
      <c r="ABM23" s="102"/>
      <c r="ABN23" s="102"/>
      <c r="ABO23" s="102"/>
      <c r="ABP23" s="102"/>
      <c r="ABQ23" s="102"/>
      <c r="ABR23" s="102"/>
      <c r="ABS23" s="102"/>
      <c r="ABT23" s="102"/>
      <c r="ABU23" s="102"/>
      <c r="ABV23" s="102"/>
      <c r="ABW23" s="102"/>
      <c r="ABX23" s="102"/>
      <c r="ABY23" s="102"/>
      <c r="ABZ23" s="102"/>
      <c r="ACA23" s="102"/>
      <c r="ACB23" s="102"/>
      <c r="ACC23" s="102"/>
      <c r="ACD23" s="102"/>
      <c r="ACE23" s="102"/>
      <c r="ACF23" s="102"/>
      <c r="ACG23" s="102"/>
      <c r="ACH23" s="102"/>
      <c r="ACI23" s="102"/>
      <c r="ACJ23" s="102"/>
      <c r="ACK23" s="102"/>
      <c r="ACL23" s="102"/>
      <c r="ACM23" s="102"/>
      <c r="ACN23" s="102"/>
      <c r="ACO23" s="102"/>
      <c r="ACP23" s="102"/>
      <c r="ACQ23" s="102"/>
      <c r="ACR23" s="102"/>
      <c r="ACS23" s="102"/>
      <c r="ACT23" s="102"/>
      <c r="ACU23" s="102"/>
      <c r="ACV23" s="102"/>
      <c r="ACW23" s="102"/>
      <c r="ACX23" s="102"/>
      <c r="ACY23" s="102"/>
      <c r="ACZ23" s="102"/>
      <c r="ADA23" s="102"/>
      <c r="ADB23" s="102"/>
      <c r="ADC23" s="102"/>
      <c r="ADD23" s="102"/>
      <c r="ADE23" s="102"/>
      <c r="ADF23" s="102"/>
      <c r="ADG23" s="102"/>
      <c r="ADH23" s="102"/>
      <c r="ADI23" s="102"/>
      <c r="ADJ23" s="102"/>
      <c r="ADK23" s="102"/>
      <c r="ADL23" s="102"/>
      <c r="ADM23" s="102"/>
      <c r="ADN23" s="102"/>
      <c r="ADO23" s="102"/>
      <c r="ADP23" s="102"/>
      <c r="ADQ23" s="102"/>
      <c r="ADR23" s="102"/>
      <c r="ADS23" s="102"/>
      <c r="ADT23" s="102"/>
      <c r="ADU23" s="102"/>
      <c r="ADV23" s="102"/>
      <c r="ADW23" s="102"/>
      <c r="ADX23" s="102"/>
      <c r="ADY23" s="102"/>
      <c r="ADZ23" s="102"/>
      <c r="AEA23" s="102"/>
      <c r="AEB23" s="102"/>
      <c r="AEC23" s="102"/>
      <c r="AED23" s="102"/>
      <c r="AEE23" s="102"/>
      <c r="AEF23" s="102"/>
      <c r="AEG23" s="102"/>
      <c r="AEH23" s="102"/>
      <c r="AEI23" s="102"/>
      <c r="AEJ23" s="102"/>
      <c r="AEK23" s="102"/>
      <c r="AEL23" s="102"/>
      <c r="AEM23" s="102"/>
      <c r="AEN23" s="102"/>
      <c r="AEO23" s="102"/>
      <c r="AEP23" s="102"/>
      <c r="AEQ23" s="102"/>
      <c r="AER23" s="102"/>
      <c r="AES23" s="102"/>
      <c r="AET23" s="102"/>
      <c r="AEU23" s="102"/>
      <c r="AEV23" s="102"/>
      <c r="AEW23" s="102"/>
      <c r="AEX23" s="102"/>
      <c r="AEY23" s="102"/>
      <c r="AEZ23" s="102"/>
      <c r="AFA23" s="102"/>
      <c r="AFB23" s="102"/>
      <c r="AFC23" s="102"/>
      <c r="AFD23" s="102"/>
      <c r="AFE23" s="102"/>
      <c r="AFF23" s="102"/>
      <c r="AFG23" s="102"/>
      <c r="AFH23" s="102"/>
      <c r="AFI23" s="102"/>
      <c r="AFJ23" s="102"/>
      <c r="AFK23" s="102"/>
      <c r="AFL23" s="102"/>
      <c r="AFM23" s="102"/>
      <c r="AFN23" s="102"/>
      <c r="AFO23" s="102"/>
      <c r="AFP23" s="102"/>
      <c r="AFQ23" s="102"/>
      <c r="AFR23" s="102"/>
      <c r="AFS23" s="102"/>
      <c r="AFT23" s="102"/>
      <c r="AFU23" s="102"/>
      <c r="AFV23" s="102"/>
      <c r="AFW23" s="102"/>
      <c r="AFX23" s="102"/>
      <c r="AFY23" s="102"/>
      <c r="AFZ23" s="102"/>
      <c r="AGA23" s="102"/>
      <c r="AGB23" s="102"/>
      <c r="AGC23" s="102"/>
      <c r="AGD23" s="102"/>
      <c r="AGE23" s="102"/>
      <c r="AGF23" s="102"/>
      <c r="AGG23" s="102"/>
      <c r="AGH23" s="102"/>
      <c r="AGI23" s="102"/>
      <c r="AGJ23" s="102"/>
      <c r="AGK23" s="102"/>
      <c r="AGL23" s="102"/>
      <c r="AGM23" s="102"/>
      <c r="AGN23" s="102"/>
      <c r="AGO23" s="102"/>
      <c r="AGP23" s="102"/>
      <c r="AGQ23" s="102"/>
      <c r="AGR23" s="102"/>
      <c r="AGS23" s="102"/>
      <c r="AGT23" s="102"/>
      <c r="AGU23" s="102"/>
      <c r="AGV23" s="102"/>
      <c r="AGW23" s="102"/>
      <c r="AGX23" s="102"/>
      <c r="AGY23" s="102"/>
      <c r="AGZ23" s="102"/>
      <c r="AHA23" s="102"/>
      <c r="AHB23" s="102"/>
      <c r="AHC23" s="102"/>
      <c r="AHD23" s="102"/>
      <c r="AHE23" s="102"/>
      <c r="AHF23" s="102"/>
      <c r="AHG23" s="102"/>
      <c r="AHH23" s="102"/>
      <c r="AHI23" s="102"/>
      <c r="AHJ23" s="102"/>
      <c r="AHK23" s="102"/>
    </row>
    <row r="24" spans="1:895" s="103" customFormat="1" ht="156.6" customHeight="1" x14ac:dyDescent="0.3">
      <c r="A24" s="88">
        <v>13</v>
      </c>
      <c r="B24" s="128" t="s">
        <v>102</v>
      </c>
      <c r="C24" s="128" t="s">
        <v>103</v>
      </c>
      <c r="D24" s="128" t="s">
        <v>104</v>
      </c>
      <c r="E24" s="130"/>
      <c r="F24" s="131"/>
      <c r="G24" s="92" t="s">
        <v>31</v>
      </c>
      <c r="H24" s="132">
        <v>10</v>
      </c>
      <c r="I24" s="133"/>
      <c r="J24" s="134">
        <v>1</v>
      </c>
      <c r="K24" s="135"/>
      <c r="L24" s="136"/>
      <c r="M24" s="137"/>
      <c r="N24" s="138"/>
      <c r="O24" s="125"/>
      <c r="P24" s="138"/>
      <c r="Q24" s="139"/>
      <c r="R24" s="139"/>
      <c r="S24" s="139"/>
      <c r="T24" s="140"/>
      <c r="U24" s="102"/>
      <c r="V24" s="35"/>
      <c r="W24" s="4"/>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c r="HG24" s="102"/>
      <c r="HH24" s="102"/>
      <c r="HI24" s="102"/>
      <c r="HJ24" s="102"/>
      <c r="HK24" s="102"/>
      <c r="HL24" s="102"/>
      <c r="HM24" s="102"/>
      <c r="HN24" s="102"/>
      <c r="HO24" s="102"/>
      <c r="HP24" s="102"/>
      <c r="HQ24" s="102"/>
      <c r="HR24" s="102"/>
      <c r="HS24" s="102"/>
      <c r="HT24" s="102"/>
      <c r="HU24" s="102"/>
      <c r="HV24" s="102"/>
      <c r="HW24" s="102"/>
      <c r="HX24" s="102"/>
      <c r="HY24" s="102"/>
      <c r="HZ24" s="102"/>
      <c r="IA24" s="102"/>
      <c r="IB24" s="102"/>
      <c r="IC24" s="102"/>
      <c r="ID24" s="102"/>
      <c r="IE24" s="102"/>
      <c r="IF24" s="102"/>
      <c r="IG24" s="102"/>
      <c r="IH24" s="102"/>
      <c r="II24" s="102"/>
      <c r="IJ24" s="102"/>
      <c r="IK24" s="102"/>
      <c r="IL24" s="102"/>
      <c r="IM24" s="102"/>
      <c r="IN24" s="102"/>
      <c r="IO24" s="102"/>
      <c r="IP24" s="102"/>
      <c r="IQ24" s="102"/>
      <c r="IR24" s="102"/>
      <c r="IS24" s="102"/>
      <c r="IT24" s="102"/>
      <c r="IU24" s="102"/>
      <c r="IV24" s="102"/>
      <c r="IW24" s="102"/>
      <c r="IX24" s="102"/>
      <c r="IY24" s="102"/>
      <c r="IZ24" s="102"/>
      <c r="JA24" s="102"/>
      <c r="JB24" s="102"/>
      <c r="JC24" s="102"/>
      <c r="JD24" s="102"/>
      <c r="JE24" s="102"/>
      <c r="JF24" s="102"/>
      <c r="JG24" s="102"/>
      <c r="JH24" s="102"/>
      <c r="JI24" s="102"/>
      <c r="JJ24" s="102"/>
      <c r="JK24" s="102"/>
      <c r="JL24" s="102"/>
      <c r="JM24" s="102"/>
      <c r="JN24" s="102"/>
      <c r="JO24" s="102"/>
      <c r="JP24" s="102"/>
      <c r="JQ24" s="102"/>
      <c r="JR24" s="102"/>
      <c r="JS24" s="102"/>
      <c r="JT24" s="102"/>
      <c r="JU24" s="102"/>
      <c r="JV24" s="102"/>
      <c r="JW24" s="102"/>
      <c r="JX24" s="102"/>
      <c r="JY24" s="102"/>
      <c r="JZ24" s="102"/>
      <c r="KA24" s="102"/>
      <c r="KB24" s="102"/>
      <c r="KC24" s="102"/>
      <c r="KD24" s="102"/>
      <c r="KE24" s="102"/>
      <c r="KF24" s="102"/>
      <c r="KG24" s="102"/>
      <c r="KH24" s="102"/>
      <c r="KI24" s="102"/>
      <c r="KJ24" s="102"/>
      <c r="KK24" s="102"/>
      <c r="KL24" s="102"/>
      <c r="KM24" s="102"/>
      <c r="KN24" s="102"/>
      <c r="KO24" s="102"/>
      <c r="KP24" s="102"/>
      <c r="KQ24" s="102"/>
      <c r="KR24" s="102"/>
      <c r="KS24" s="102"/>
      <c r="KT24" s="102"/>
      <c r="KU24" s="102"/>
      <c r="KV24" s="102"/>
      <c r="KW24" s="102"/>
      <c r="KX24" s="102"/>
      <c r="KY24" s="102"/>
      <c r="KZ24" s="102"/>
      <c r="LA24" s="102"/>
      <c r="LB24" s="102"/>
      <c r="LC24" s="102"/>
      <c r="LD24" s="102"/>
      <c r="LE24" s="102"/>
      <c r="LF24" s="102"/>
      <c r="LG24" s="102"/>
      <c r="LH24" s="102"/>
      <c r="LI24" s="102"/>
      <c r="LJ24" s="102"/>
      <c r="LK24" s="102"/>
      <c r="LL24" s="102"/>
      <c r="LM24" s="102"/>
      <c r="LN24" s="102"/>
      <c r="LO24" s="102"/>
      <c r="LP24" s="102"/>
      <c r="LQ24" s="102"/>
      <c r="LR24" s="102"/>
      <c r="LS24" s="102"/>
      <c r="LT24" s="102"/>
      <c r="LU24" s="102"/>
      <c r="LV24" s="102"/>
      <c r="LW24" s="102"/>
      <c r="LX24" s="102"/>
      <c r="LY24" s="102"/>
      <c r="LZ24" s="102"/>
      <c r="MA24" s="102"/>
      <c r="MB24" s="102"/>
      <c r="MC24" s="102"/>
      <c r="MD24" s="102"/>
      <c r="ME24" s="102"/>
      <c r="MF24" s="102"/>
      <c r="MG24" s="102"/>
      <c r="MH24" s="102"/>
      <c r="MI24" s="102"/>
      <c r="MJ24" s="102"/>
      <c r="MK24" s="102"/>
      <c r="ML24" s="102"/>
      <c r="MM24" s="102"/>
      <c r="MN24" s="102"/>
      <c r="MO24" s="102"/>
      <c r="MP24" s="102"/>
      <c r="MQ24" s="102"/>
      <c r="MR24" s="102"/>
      <c r="MS24" s="102"/>
      <c r="MT24" s="102"/>
      <c r="MU24" s="102"/>
      <c r="MV24" s="102"/>
      <c r="MW24" s="102"/>
      <c r="MX24" s="102"/>
      <c r="MY24" s="102"/>
      <c r="MZ24" s="102"/>
      <c r="NA24" s="102"/>
      <c r="NB24" s="102"/>
      <c r="NC24" s="102"/>
      <c r="ND24" s="102"/>
      <c r="NE24" s="102"/>
      <c r="NF24" s="102"/>
      <c r="NG24" s="102"/>
      <c r="NH24" s="102"/>
      <c r="NI24" s="102"/>
      <c r="NJ24" s="102"/>
      <c r="NK24" s="102"/>
      <c r="NL24" s="102"/>
      <c r="NM24" s="102"/>
      <c r="NN24" s="102"/>
      <c r="NO24" s="102"/>
      <c r="NP24" s="102"/>
      <c r="NQ24" s="102"/>
      <c r="NR24" s="102"/>
      <c r="NS24" s="102"/>
      <c r="NT24" s="102"/>
      <c r="NU24" s="102"/>
      <c r="NV24" s="102"/>
      <c r="NW24" s="102"/>
      <c r="NX24" s="102"/>
      <c r="NY24" s="102"/>
      <c r="NZ24" s="102"/>
      <c r="OA24" s="102"/>
      <c r="OB24" s="102"/>
      <c r="OC24" s="102"/>
      <c r="OD24" s="102"/>
      <c r="OE24" s="102"/>
      <c r="OF24" s="102"/>
      <c r="OG24" s="102"/>
      <c r="OH24" s="102"/>
      <c r="OI24" s="102"/>
      <c r="OJ24" s="102"/>
      <c r="OK24" s="102"/>
      <c r="OL24" s="102"/>
      <c r="OM24" s="102"/>
      <c r="ON24" s="102"/>
      <c r="OO24" s="102"/>
      <c r="OP24" s="102"/>
      <c r="OQ24" s="102"/>
      <c r="OR24" s="102"/>
      <c r="OS24" s="102"/>
      <c r="OT24" s="102"/>
      <c r="OU24" s="102"/>
      <c r="OV24" s="102"/>
      <c r="OW24" s="102"/>
      <c r="OX24" s="102"/>
      <c r="OY24" s="102"/>
      <c r="OZ24" s="102"/>
      <c r="PA24" s="102"/>
      <c r="PB24" s="102"/>
      <c r="PC24" s="102"/>
      <c r="PD24" s="102"/>
      <c r="PE24" s="102"/>
      <c r="PF24" s="102"/>
      <c r="PG24" s="102"/>
      <c r="PH24" s="102"/>
      <c r="PI24" s="102"/>
      <c r="PJ24" s="102"/>
      <c r="PK24" s="102"/>
      <c r="PL24" s="102"/>
      <c r="PM24" s="102"/>
      <c r="PN24" s="102"/>
      <c r="PO24" s="102"/>
      <c r="PP24" s="102"/>
      <c r="PQ24" s="102"/>
      <c r="PR24" s="102"/>
      <c r="PS24" s="102"/>
      <c r="PT24" s="102"/>
      <c r="PU24" s="102"/>
      <c r="PV24" s="102"/>
      <c r="PW24" s="102"/>
      <c r="PX24" s="102"/>
      <c r="PY24" s="102"/>
      <c r="PZ24" s="102"/>
      <c r="QA24" s="102"/>
      <c r="QB24" s="102"/>
      <c r="QC24" s="102"/>
      <c r="QD24" s="102"/>
      <c r="QE24" s="102"/>
      <c r="QF24" s="102"/>
      <c r="QG24" s="102"/>
      <c r="QH24" s="102"/>
      <c r="QI24" s="102"/>
      <c r="QJ24" s="102"/>
      <c r="QK24" s="102"/>
      <c r="QL24" s="102"/>
      <c r="QM24" s="102"/>
      <c r="QN24" s="102"/>
      <c r="QO24" s="102"/>
      <c r="QP24" s="102"/>
      <c r="QQ24" s="102"/>
      <c r="QR24" s="102"/>
      <c r="QS24" s="102"/>
      <c r="QT24" s="102"/>
      <c r="QU24" s="102"/>
      <c r="QV24" s="102"/>
      <c r="QW24" s="102"/>
      <c r="QX24" s="102"/>
      <c r="QY24" s="102"/>
      <c r="QZ24" s="102"/>
      <c r="RA24" s="102"/>
      <c r="RB24" s="102"/>
      <c r="RC24" s="102"/>
      <c r="RD24" s="102"/>
      <c r="RE24" s="102"/>
      <c r="RF24" s="102"/>
      <c r="RG24" s="102"/>
      <c r="RH24" s="102"/>
      <c r="RI24" s="102"/>
      <c r="RJ24" s="102"/>
      <c r="RK24" s="102"/>
      <c r="RL24" s="102"/>
      <c r="RM24" s="102"/>
      <c r="RN24" s="102"/>
      <c r="RO24" s="102"/>
      <c r="RP24" s="102"/>
      <c r="RQ24" s="102"/>
      <c r="RR24" s="102"/>
      <c r="RS24" s="102"/>
      <c r="RT24" s="102"/>
      <c r="RU24" s="102"/>
      <c r="RV24" s="102"/>
      <c r="RW24" s="102"/>
      <c r="RX24" s="102"/>
      <c r="RY24" s="102"/>
      <c r="RZ24" s="102"/>
      <c r="SA24" s="102"/>
      <c r="SB24" s="102"/>
      <c r="SC24" s="102"/>
      <c r="SD24" s="102"/>
      <c r="SE24" s="102"/>
      <c r="SF24" s="102"/>
      <c r="SG24" s="102"/>
      <c r="SH24" s="102"/>
      <c r="SI24" s="102"/>
      <c r="SJ24" s="102"/>
      <c r="SK24" s="102"/>
      <c r="SL24" s="102"/>
      <c r="SM24" s="102"/>
      <c r="SN24" s="102"/>
      <c r="SO24" s="102"/>
      <c r="SP24" s="102"/>
      <c r="SQ24" s="102"/>
      <c r="SR24" s="102"/>
      <c r="SS24" s="102"/>
      <c r="ST24" s="102"/>
      <c r="SU24" s="102"/>
      <c r="SV24" s="102"/>
      <c r="SW24" s="102"/>
      <c r="SX24" s="102"/>
      <c r="SY24" s="102"/>
      <c r="SZ24" s="102"/>
      <c r="TA24" s="102"/>
      <c r="TB24" s="102"/>
      <c r="TC24" s="102"/>
      <c r="TD24" s="102"/>
      <c r="TE24" s="102"/>
      <c r="TF24" s="102"/>
      <c r="TG24" s="102"/>
      <c r="TH24" s="102"/>
      <c r="TI24" s="102"/>
      <c r="TJ24" s="102"/>
      <c r="TK24" s="102"/>
      <c r="TL24" s="102"/>
      <c r="TM24" s="102"/>
      <c r="TN24" s="102"/>
      <c r="TO24" s="102"/>
      <c r="TP24" s="102"/>
      <c r="TQ24" s="102"/>
      <c r="TR24" s="102"/>
      <c r="TS24" s="102"/>
      <c r="TT24" s="102"/>
      <c r="TU24" s="102"/>
      <c r="TV24" s="102"/>
      <c r="TW24" s="102"/>
      <c r="TX24" s="102"/>
      <c r="TY24" s="102"/>
      <c r="TZ24" s="102"/>
      <c r="UA24" s="102"/>
      <c r="UB24" s="102"/>
      <c r="UC24" s="102"/>
      <c r="UD24" s="102"/>
      <c r="UE24" s="102"/>
      <c r="UF24" s="102"/>
      <c r="UG24" s="102"/>
      <c r="UH24" s="102"/>
      <c r="UI24" s="102"/>
      <c r="UJ24" s="102"/>
      <c r="UK24" s="102"/>
      <c r="UL24" s="102"/>
      <c r="UM24" s="102"/>
      <c r="UN24" s="102"/>
      <c r="UO24" s="102"/>
      <c r="UP24" s="102"/>
      <c r="UQ24" s="102"/>
      <c r="UR24" s="102"/>
      <c r="US24" s="102"/>
      <c r="UT24" s="102"/>
      <c r="UU24" s="102"/>
      <c r="UV24" s="102"/>
      <c r="UW24" s="102"/>
      <c r="UX24" s="102"/>
      <c r="UY24" s="102"/>
      <c r="UZ24" s="102"/>
      <c r="VA24" s="102"/>
      <c r="VB24" s="102"/>
      <c r="VC24" s="102"/>
      <c r="VD24" s="102"/>
      <c r="VE24" s="102"/>
      <c r="VF24" s="102"/>
      <c r="VG24" s="102"/>
      <c r="VH24" s="102"/>
      <c r="VI24" s="102"/>
      <c r="VJ24" s="102"/>
      <c r="VK24" s="102"/>
      <c r="VL24" s="102"/>
      <c r="VM24" s="102"/>
      <c r="VN24" s="102"/>
      <c r="VO24" s="102"/>
      <c r="VP24" s="102"/>
      <c r="VQ24" s="102"/>
      <c r="VR24" s="102"/>
      <c r="VS24" s="102"/>
      <c r="VT24" s="102"/>
      <c r="VU24" s="102"/>
      <c r="VV24" s="102"/>
      <c r="VW24" s="102"/>
      <c r="VX24" s="102"/>
      <c r="VY24" s="102"/>
      <c r="VZ24" s="102"/>
      <c r="WA24" s="102"/>
      <c r="WB24" s="102"/>
      <c r="WC24" s="102"/>
      <c r="WD24" s="102"/>
      <c r="WE24" s="102"/>
      <c r="WF24" s="102"/>
      <c r="WG24" s="102"/>
      <c r="WH24" s="102"/>
      <c r="WI24" s="102"/>
      <c r="WJ24" s="102"/>
      <c r="WK24" s="102"/>
      <c r="WL24" s="102"/>
      <c r="WM24" s="102"/>
      <c r="WN24" s="102"/>
      <c r="WO24" s="102"/>
      <c r="WP24" s="102"/>
      <c r="WQ24" s="102"/>
      <c r="WR24" s="102"/>
      <c r="WS24" s="102"/>
      <c r="WT24" s="102"/>
      <c r="WU24" s="102"/>
      <c r="WV24" s="102"/>
      <c r="WW24" s="102"/>
      <c r="WX24" s="102"/>
      <c r="WY24" s="102"/>
      <c r="WZ24" s="102"/>
      <c r="XA24" s="102"/>
      <c r="XB24" s="102"/>
      <c r="XC24" s="102"/>
      <c r="XD24" s="102"/>
      <c r="XE24" s="102"/>
      <c r="XF24" s="102"/>
      <c r="XG24" s="102"/>
      <c r="XH24" s="102"/>
      <c r="XI24" s="102"/>
      <c r="XJ24" s="102"/>
      <c r="XK24" s="102"/>
      <c r="XL24" s="102"/>
      <c r="XM24" s="102"/>
      <c r="XN24" s="102"/>
      <c r="XO24" s="102"/>
      <c r="XP24" s="102"/>
      <c r="XQ24" s="102"/>
      <c r="XR24" s="102"/>
      <c r="XS24" s="102"/>
      <c r="XT24" s="102"/>
      <c r="XU24" s="102"/>
      <c r="XV24" s="102"/>
      <c r="XW24" s="102"/>
      <c r="XX24" s="102"/>
      <c r="XY24" s="102"/>
      <c r="XZ24" s="102"/>
      <c r="YA24" s="102"/>
      <c r="YB24" s="102"/>
      <c r="YC24" s="102"/>
      <c r="YD24" s="102"/>
      <c r="YE24" s="102"/>
      <c r="YF24" s="102"/>
      <c r="YG24" s="102"/>
      <c r="YH24" s="102"/>
      <c r="YI24" s="102"/>
      <c r="YJ24" s="102"/>
      <c r="YK24" s="102"/>
      <c r="YL24" s="102"/>
      <c r="YM24" s="102"/>
      <c r="YN24" s="102"/>
      <c r="YO24" s="102"/>
      <c r="YP24" s="102"/>
      <c r="YQ24" s="102"/>
      <c r="YR24" s="102"/>
      <c r="YS24" s="102"/>
      <c r="YT24" s="102"/>
      <c r="YU24" s="102"/>
      <c r="YV24" s="102"/>
      <c r="YW24" s="102"/>
      <c r="YX24" s="102"/>
      <c r="YY24" s="102"/>
      <c r="YZ24" s="102"/>
      <c r="ZA24" s="102"/>
      <c r="ZB24" s="102"/>
      <c r="ZC24" s="102"/>
      <c r="ZD24" s="102"/>
      <c r="ZE24" s="102"/>
      <c r="ZF24" s="102"/>
      <c r="ZG24" s="102"/>
      <c r="ZH24" s="102"/>
      <c r="ZI24" s="102"/>
      <c r="ZJ24" s="102"/>
      <c r="ZK24" s="102"/>
      <c r="ZL24" s="102"/>
      <c r="ZM24" s="102"/>
      <c r="ZN24" s="102"/>
      <c r="ZO24" s="102"/>
      <c r="ZP24" s="102"/>
      <c r="ZQ24" s="102"/>
      <c r="ZR24" s="102"/>
      <c r="ZS24" s="102"/>
      <c r="ZT24" s="102"/>
      <c r="ZU24" s="102"/>
      <c r="ZV24" s="102"/>
      <c r="ZW24" s="102"/>
      <c r="ZX24" s="102"/>
      <c r="ZY24" s="102"/>
      <c r="ZZ24" s="102"/>
      <c r="AAA24" s="102"/>
      <c r="AAB24" s="102"/>
      <c r="AAC24" s="102"/>
      <c r="AAD24" s="102"/>
      <c r="AAE24" s="102"/>
      <c r="AAF24" s="102"/>
      <c r="AAG24" s="102"/>
      <c r="AAH24" s="102"/>
      <c r="AAI24" s="102"/>
      <c r="AAJ24" s="102"/>
      <c r="AAK24" s="102"/>
      <c r="AAL24" s="102"/>
      <c r="AAM24" s="102"/>
      <c r="AAN24" s="102"/>
      <c r="AAO24" s="102"/>
      <c r="AAP24" s="102"/>
      <c r="AAQ24" s="102"/>
      <c r="AAR24" s="102"/>
      <c r="AAS24" s="102"/>
      <c r="AAT24" s="102"/>
      <c r="AAU24" s="102"/>
      <c r="AAV24" s="102"/>
      <c r="AAW24" s="102"/>
      <c r="AAX24" s="102"/>
      <c r="AAY24" s="102"/>
      <c r="AAZ24" s="102"/>
      <c r="ABA24" s="102"/>
      <c r="ABB24" s="102"/>
      <c r="ABC24" s="102"/>
      <c r="ABD24" s="102"/>
      <c r="ABE24" s="102"/>
      <c r="ABF24" s="102"/>
      <c r="ABG24" s="102"/>
      <c r="ABH24" s="102"/>
      <c r="ABI24" s="102"/>
      <c r="ABJ24" s="102"/>
      <c r="ABK24" s="102"/>
      <c r="ABL24" s="102"/>
      <c r="ABM24" s="102"/>
      <c r="ABN24" s="102"/>
      <c r="ABO24" s="102"/>
      <c r="ABP24" s="102"/>
      <c r="ABQ24" s="102"/>
      <c r="ABR24" s="102"/>
      <c r="ABS24" s="102"/>
      <c r="ABT24" s="102"/>
      <c r="ABU24" s="102"/>
      <c r="ABV24" s="102"/>
      <c r="ABW24" s="102"/>
      <c r="ABX24" s="102"/>
      <c r="ABY24" s="102"/>
      <c r="ABZ24" s="102"/>
      <c r="ACA24" s="102"/>
      <c r="ACB24" s="102"/>
      <c r="ACC24" s="102"/>
      <c r="ACD24" s="102"/>
      <c r="ACE24" s="102"/>
      <c r="ACF24" s="102"/>
      <c r="ACG24" s="102"/>
      <c r="ACH24" s="102"/>
      <c r="ACI24" s="102"/>
      <c r="ACJ24" s="102"/>
      <c r="ACK24" s="102"/>
      <c r="ACL24" s="102"/>
      <c r="ACM24" s="102"/>
      <c r="ACN24" s="102"/>
      <c r="ACO24" s="102"/>
      <c r="ACP24" s="102"/>
      <c r="ACQ24" s="102"/>
      <c r="ACR24" s="102"/>
      <c r="ACS24" s="102"/>
      <c r="ACT24" s="102"/>
      <c r="ACU24" s="102"/>
      <c r="ACV24" s="102"/>
      <c r="ACW24" s="102"/>
      <c r="ACX24" s="102"/>
      <c r="ACY24" s="102"/>
      <c r="ACZ24" s="102"/>
      <c r="ADA24" s="102"/>
      <c r="ADB24" s="102"/>
      <c r="ADC24" s="102"/>
      <c r="ADD24" s="102"/>
      <c r="ADE24" s="102"/>
      <c r="ADF24" s="102"/>
      <c r="ADG24" s="102"/>
      <c r="ADH24" s="102"/>
      <c r="ADI24" s="102"/>
      <c r="ADJ24" s="102"/>
      <c r="ADK24" s="102"/>
      <c r="ADL24" s="102"/>
      <c r="ADM24" s="102"/>
      <c r="ADN24" s="102"/>
      <c r="ADO24" s="102"/>
      <c r="ADP24" s="102"/>
      <c r="ADQ24" s="102"/>
      <c r="ADR24" s="102"/>
      <c r="ADS24" s="102"/>
      <c r="ADT24" s="102"/>
      <c r="ADU24" s="102"/>
      <c r="ADV24" s="102"/>
      <c r="ADW24" s="102"/>
      <c r="ADX24" s="102"/>
      <c r="ADY24" s="102"/>
      <c r="ADZ24" s="102"/>
      <c r="AEA24" s="102"/>
      <c r="AEB24" s="102"/>
      <c r="AEC24" s="102"/>
      <c r="AED24" s="102"/>
      <c r="AEE24" s="102"/>
      <c r="AEF24" s="102"/>
      <c r="AEG24" s="102"/>
      <c r="AEH24" s="102"/>
      <c r="AEI24" s="102"/>
      <c r="AEJ24" s="102"/>
      <c r="AEK24" s="102"/>
      <c r="AEL24" s="102"/>
      <c r="AEM24" s="102"/>
      <c r="AEN24" s="102"/>
      <c r="AEO24" s="102"/>
      <c r="AEP24" s="102"/>
      <c r="AEQ24" s="102"/>
      <c r="AER24" s="102"/>
      <c r="AES24" s="102"/>
      <c r="AET24" s="102"/>
      <c r="AEU24" s="102"/>
      <c r="AEV24" s="102"/>
      <c r="AEW24" s="102"/>
      <c r="AEX24" s="102"/>
      <c r="AEY24" s="102"/>
      <c r="AEZ24" s="102"/>
      <c r="AFA24" s="102"/>
      <c r="AFB24" s="102"/>
      <c r="AFC24" s="102"/>
      <c r="AFD24" s="102"/>
      <c r="AFE24" s="102"/>
      <c r="AFF24" s="102"/>
      <c r="AFG24" s="102"/>
      <c r="AFH24" s="102"/>
      <c r="AFI24" s="102"/>
      <c r="AFJ24" s="102"/>
      <c r="AFK24" s="102"/>
      <c r="AFL24" s="102"/>
      <c r="AFM24" s="102"/>
      <c r="AFN24" s="102"/>
      <c r="AFO24" s="102"/>
      <c r="AFP24" s="102"/>
      <c r="AFQ24" s="102"/>
      <c r="AFR24" s="102"/>
      <c r="AFS24" s="102"/>
      <c r="AFT24" s="102"/>
      <c r="AFU24" s="102"/>
      <c r="AFV24" s="102"/>
      <c r="AFW24" s="102"/>
      <c r="AFX24" s="102"/>
      <c r="AFY24" s="102"/>
      <c r="AFZ24" s="102"/>
      <c r="AGA24" s="102"/>
      <c r="AGB24" s="102"/>
      <c r="AGC24" s="102"/>
      <c r="AGD24" s="102"/>
      <c r="AGE24" s="102"/>
      <c r="AGF24" s="102"/>
      <c r="AGG24" s="102"/>
      <c r="AGH24" s="102"/>
      <c r="AGI24" s="102"/>
      <c r="AGJ24" s="102"/>
      <c r="AGK24" s="102"/>
      <c r="AGL24" s="102"/>
      <c r="AGM24" s="102"/>
      <c r="AGN24" s="102"/>
      <c r="AGO24" s="102"/>
      <c r="AGP24" s="102"/>
      <c r="AGQ24" s="102"/>
      <c r="AGR24" s="102"/>
      <c r="AGS24" s="102"/>
      <c r="AGT24" s="102"/>
      <c r="AGU24" s="102"/>
      <c r="AGV24" s="102"/>
      <c r="AGW24" s="102"/>
      <c r="AGX24" s="102"/>
      <c r="AGY24" s="102"/>
      <c r="AGZ24" s="102"/>
      <c r="AHA24" s="102"/>
      <c r="AHB24" s="102"/>
      <c r="AHC24" s="102"/>
      <c r="AHD24" s="102"/>
      <c r="AHE24" s="102"/>
      <c r="AHF24" s="102"/>
      <c r="AHG24" s="102"/>
      <c r="AHH24" s="102"/>
      <c r="AHI24" s="102"/>
      <c r="AHJ24" s="102"/>
      <c r="AHK24" s="102"/>
    </row>
    <row r="25" spans="1:895" s="103" customFormat="1" ht="156.6" customHeight="1" x14ac:dyDescent="0.3">
      <c r="A25" s="88">
        <v>14</v>
      </c>
      <c r="B25" s="128" t="s">
        <v>105</v>
      </c>
      <c r="C25" s="128" t="s">
        <v>106</v>
      </c>
      <c r="D25" s="128" t="s">
        <v>107</v>
      </c>
      <c r="E25" s="130"/>
      <c r="F25" s="131"/>
      <c r="G25" s="92" t="s">
        <v>31</v>
      </c>
      <c r="H25" s="132">
        <v>115</v>
      </c>
      <c r="I25" s="133"/>
      <c r="J25" s="134">
        <v>1</v>
      </c>
      <c r="K25" s="135"/>
      <c r="L25" s="136"/>
      <c r="M25" s="137"/>
      <c r="N25" s="138"/>
      <c r="O25" s="125"/>
      <c r="P25" s="138"/>
      <c r="Q25" s="139"/>
      <c r="R25" s="139"/>
      <c r="S25" s="139"/>
      <c r="T25" s="140"/>
      <c r="U25" s="102"/>
      <c r="V25" s="35"/>
      <c r="W25" s="4"/>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2"/>
      <c r="HI25" s="102"/>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2"/>
      <c r="IF25" s="102"/>
      <c r="IG25" s="102"/>
      <c r="IH25" s="102"/>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2"/>
      <c r="JE25" s="102"/>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2"/>
      <c r="KB25" s="102"/>
      <c r="KC25" s="102"/>
      <c r="KD25" s="102"/>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2"/>
      <c r="LA25" s="102"/>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2"/>
      <c r="LX25" s="102"/>
      <c r="LY25" s="102"/>
      <c r="LZ25" s="102"/>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2"/>
      <c r="MW25" s="102"/>
      <c r="MX25" s="102"/>
      <c r="MY25" s="102"/>
      <c r="MZ25" s="102"/>
      <c r="NA25" s="102"/>
      <c r="NB25" s="102"/>
      <c r="NC25" s="102"/>
      <c r="ND25" s="102"/>
      <c r="NE25" s="102"/>
      <c r="NF25" s="102"/>
      <c r="NG25" s="102"/>
      <c r="NH25" s="102"/>
      <c r="NI25" s="102"/>
      <c r="NJ25" s="102"/>
      <c r="NK25" s="102"/>
      <c r="NL25" s="102"/>
      <c r="NM25" s="102"/>
      <c r="NN25" s="102"/>
      <c r="NO25" s="102"/>
      <c r="NP25" s="102"/>
      <c r="NQ25" s="102"/>
      <c r="NR25" s="102"/>
      <c r="NS25" s="102"/>
      <c r="NT25" s="102"/>
      <c r="NU25" s="102"/>
      <c r="NV25" s="102"/>
      <c r="NW25" s="102"/>
      <c r="NX25" s="102"/>
      <c r="NY25" s="102"/>
      <c r="NZ25" s="102"/>
      <c r="OA25" s="102"/>
      <c r="OB25" s="102"/>
      <c r="OC25" s="102"/>
      <c r="OD25" s="102"/>
      <c r="OE25" s="102"/>
      <c r="OF25" s="102"/>
      <c r="OG25" s="102"/>
      <c r="OH25" s="102"/>
      <c r="OI25" s="102"/>
      <c r="OJ25" s="102"/>
      <c r="OK25" s="102"/>
      <c r="OL25" s="102"/>
      <c r="OM25" s="102"/>
      <c r="ON25" s="102"/>
      <c r="OO25" s="102"/>
      <c r="OP25" s="102"/>
      <c r="OQ25" s="102"/>
      <c r="OR25" s="102"/>
      <c r="OS25" s="102"/>
      <c r="OT25" s="102"/>
      <c r="OU25" s="102"/>
      <c r="OV25" s="102"/>
      <c r="OW25" s="102"/>
      <c r="OX25" s="102"/>
      <c r="OY25" s="102"/>
      <c r="OZ25" s="102"/>
      <c r="PA25" s="102"/>
      <c r="PB25" s="102"/>
      <c r="PC25" s="102"/>
      <c r="PD25" s="102"/>
      <c r="PE25" s="102"/>
      <c r="PF25" s="102"/>
      <c r="PG25" s="102"/>
      <c r="PH25" s="102"/>
      <c r="PI25" s="102"/>
      <c r="PJ25" s="102"/>
      <c r="PK25" s="102"/>
      <c r="PL25" s="102"/>
      <c r="PM25" s="102"/>
      <c r="PN25" s="102"/>
      <c r="PO25" s="102"/>
      <c r="PP25" s="102"/>
      <c r="PQ25" s="102"/>
      <c r="PR25" s="102"/>
      <c r="PS25" s="102"/>
      <c r="PT25" s="102"/>
      <c r="PU25" s="102"/>
      <c r="PV25" s="102"/>
      <c r="PW25" s="102"/>
      <c r="PX25" s="102"/>
      <c r="PY25" s="102"/>
      <c r="PZ25" s="102"/>
      <c r="QA25" s="102"/>
      <c r="QB25" s="102"/>
      <c r="QC25" s="102"/>
      <c r="QD25" s="102"/>
      <c r="QE25" s="102"/>
      <c r="QF25" s="102"/>
      <c r="QG25" s="102"/>
      <c r="QH25" s="102"/>
      <c r="QI25" s="102"/>
      <c r="QJ25" s="102"/>
      <c r="QK25" s="102"/>
      <c r="QL25" s="102"/>
      <c r="QM25" s="102"/>
      <c r="QN25" s="102"/>
      <c r="QO25" s="102"/>
      <c r="QP25" s="102"/>
      <c r="QQ25" s="102"/>
      <c r="QR25" s="102"/>
      <c r="QS25" s="102"/>
      <c r="QT25" s="102"/>
      <c r="QU25" s="102"/>
      <c r="QV25" s="102"/>
      <c r="QW25" s="102"/>
      <c r="QX25" s="102"/>
      <c r="QY25" s="102"/>
      <c r="QZ25" s="102"/>
      <c r="RA25" s="102"/>
      <c r="RB25" s="102"/>
      <c r="RC25" s="102"/>
      <c r="RD25" s="102"/>
      <c r="RE25" s="102"/>
      <c r="RF25" s="102"/>
      <c r="RG25" s="102"/>
      <c r="RH25" s="102"/>
      <c r="RI25" s="102"/>
      <c r="RJ25" s="102"/>
      <c r="RK25" s="102"/>
      <c r="RL25" s="102"/>
      <c r="RM25" s="102"/>
      <c r="RN25" s="102"/>
      <c r="RO25" s="102"/>
      <c r="RP25" s="102"/>
      <c r="RQ25" s="102"/>
      <c r="RR25" s="102"/>
      <c r="RS25" s="102"/>
      <c r="RT25" s="102"/>
      <c r="RU25" s="102"/>
      <c r="RV25" s="102"/>
      <c r="RW25" s="102"/>
      <c r="RX25" s="102"/>
      <c r="RY25" s="102"/>
      <c r="RZ25" s="102"/>
      <c r="SA25" s="102"/>
      <c r="SB25" s="102"/>
      <c r="SC25" s="102"/>
      <c r="SD25" s="102"/>
      <c r="SE25" s="102"/>
      <c r="SF25" s="102"/>
      <c r="SG25" s="102"/>
      <c r="SH25" s="102"/>
      <c r="SI25" s="102"/>
      <c r="SJ25" s="102"/>
      <c r="SK25" s="102"/>
      <c r="SL25" s="102"/>
      <c r="SM25" s="102"/>
      <c r="SN25" s="102"/>
      <c r="SO25" s="102"/>
      <c r="SP25" s="102"/>
      <c r="SQ25" s="102"/>
      <c r="SR25" s="102"/>
      <c r="SS25" s="102"/>
      <c r="ST25" s="102"/>
      <c r="SU25" s="102"/>
      <c r="SV25" s="102"/>
      <c r="SW25" s="102"/>
      <c r="SX25" s="102"/>
      <c r="SY25" s="102"/>
      <c r="SZ25" s="102"/>
      <c r="TA25" s="102"/>
      <c r="TB25" s="102"/>
      <c r="TC25" s="102"/>
      <c r="TD25" s="102"/>
      <c r="TE25" s="102"/>
      <c r="TF25" s="102"/>
      <c r="TG25" s="102"/>
      <c r="TH25" s="102"/>
      <c r="TI25" s="102"/>
      <c r="TJ25" s="102"/>
      <c r="TK25" s="102"/>
      <c r="TL25" s="102"/>
      <c r="TM25" s="102"/>
      <c r="TN25" s="102"/>
      <c r="TO25" s="102"/>
      <c r="TP25" s="102"/>
      <c r="TQ25" s="102"/>
      <c r="TR25" s="102"/>
      <c r="TS25" s="102"/>
      <c r="TT25" s="102"/>
      <c r="TU25" s="102"/>
      <c r="TV25" s="102"/>
      <c r="TW25" s="102"/>
      <c r="TX25" s="102"/>
      <c r="TY25" s="102"/>
      <c r="TZ25" s="102"/>
      <c r="UA25" s="102"/>
      <c r="UB25" s="102"/>
      <c r="UC25" s="102"/>
      <c r="UD25" s="102"/>
      <c r="UE25" s="102"/>
      <c r="UF25" s="102"/>
      <c r="UG25" s="102"/>
      <c r="UH25" s="102"/>
      <c r="UI25" s="102"/>
      <c r="UJ25" s="102"/>
      <c r="UK25" s="102"/>
      <c r="UL25" s="102"/>
      <c r="UM25" s="102"/>
      <c r="UN25" s="102"/>
      <c r="UO25" s="102"/>
      <c r="UP25" s="102"/>
      <c r="UQ25" s="102"/>
      <c r="UR25" s="102"/>
      <c r="US25" s="102"/>
      <c r="UT25" s="102"/>
      <c r="UU25" s="102"/>
      <c r="UV25" s="102"/>
      <c r="UW25" s="102"/>
      <c r="UX25" s="102"/>
      <c r="UY25" s="102"/>
      <c r="UZ25" s="102"/>
      <c r="VA25" s="102"/>
      <c r="VB25" s="102"/>
      <c r="VC25" s="102"/>
      <c r="VD25" s="102"/>
      <c r="VE25" s="102"/>
      <c r="VF25" s="102"/>
      <c r="VG25" s="102"/>
      <c r="VH25" s="102"/>
      <c r="VI25" s="102"/>
      <c r="VJ25" s="102"/>
      <c r="VK25" s="102"/>
      <c r="VL25" s="102"/>
      <c r="VM25" s="102"/>
      <c r="VN25" s="102"/>
      <c r="VO25" s="102"/>
      <c r="VP25" s="102"/>
      <c r="VQ25" s="102"/>
      <c r="VR25" s="102"/>
      <c r="VS25" s="102"/>
      <c r="VT25" s="102"/>
      <c r="VU25" s="102"/>
      <c r="VV25" s="102"/>
      <c r="VW25" s="102"/>
      <c r="VX25" s="102"/>
      <c r="VY25" s="102"/>
      <c r="VZ25" s="102"/>
      <c r="WA25" s="102"/>
      <c r="WB25" s="102"/>
      <c r="WC25" s="102"/>
      <c r="WD25" s="102"/>
      <c r="WE25" s="102"/>
      <c r="WF25" s="102"/>
      <c r="WG25" s="102"/>
      <c r="WH25" s="102"/>
      <c r="WI25" s="102"/>
      <c r="WJ25" s="102"/>
      <c r="WK25" s="102"/>
      <c r="WL25" s="102"/>
      <c r="WM25" s="102"/>
      <c r="WN25" s="102"/>
      <c r="WO25" s="102"/>
      <c r="WP25" s="102"/>
      <c r="WQ25" s="102"/>
      <c r="WR25" s="102"/>
      <c r="WS25" s="102"/>
      <c r="WT25" s="102"/>
      <c r="WU25" s="102"/>
      <c r="WV25" s="102"/>
      <c r="WW25" s="102"/>
      <c r="WX25" s="102"/>
      <c r="WY25" s="102"/>
      <c r="WZ25" s="102"/>
      <c r="XA25" s="102"/>
      <c r="XB25" s="102"/>
      <c r="XC25" s="102"/>
      <c r="XD25" s="102"/>
      <c r="XE25" s="102"/>
      <c r="XF25" s="102"/>
      <c r="XG25" s="102"/>
      <c r="XH25" s="102"/>
      <c r="XI25" s="102"/>
      <c r="XJ25" s="102"/>
      <c r="XK25" s="102"/>
      <c r="XL25" s="102"/>
      <c r="XM25" s="102"/>
      <c r="XN25" s="102"/>
      <c r="XO25" s="102"/>
      <c r="XP25" s="102"/>
      <c r="XQ25" s="102"/>
      <c r="XR25" s="102"/>
      <c r="XS25" s="102"/>
      <c r="XT25" s="102"/>
      <c r="XU25" s="102"/>
      <c r="XV25" s="102"/>
      <c r="XW25" s="102"/>
      <c r="XX25" s="102"/>
      <c r="XY25" s="102"/>
      <c r="XZ25" s="102"/>
      <c r="YA25" s="102"/>
      <c r="YB25" s="102"/>
      <c r="YC25" s="102"/>
      <c r="YD25" s="102"/>
      <c r="YE25" s="102"/>
      <c r="YF25" s="102"/>
      <c r="YG25" s="102"/>
      <c r="YH25" s="102"/>
      <c r="YI25" s="102"/>
      <c r="YJ25" s="102"/>
      <c r="YK25" s="102"/>
      <c r="YL25" s="102"/>
      <c r="YM25" s="102"/>
      <c r="YN25" s="102"/>
      <c r="YO25" s="102"/>
      <c r="YP25" s="102"/>
      <c r="YQ25" s="102"/>
      <c r="YR25" s="102"/>
      <c r="YS25" s="102"/>
      <c r="YT25" s="102"/>
      <c r="YU25" s="102"/>
      <c r="YV25" s="102"/>
      <c r="YW25" s="102"/>
      <c r="YX25" s="102"/>
      <c r="YY25" s="102"/>
      <c r="YZ25" s="102"/>
      <c r="ZA25" s="102"/>
      <c r="ZB25" s="102"/>
      <c r="ZC25" s="102"/>
      <c r="ZD25" s="102"/>
      <c r="ZE25" s="102"/>
      <c r="ZF25" s="102"/>
      <c r="ZG25" s="102"/>
      <c r="ZH25" s="102"/>
      <c r="ZI25" s="102"/>
      <c r="ZJ25" s="102"/>
      <c r="ZK25" s="102"/>
      <c r="ZL25" s="102"/>
      <c r="ZM25" s="102"/>
      <c r="ZN25" s="102"/>
      <c r="ZO25" s="102"/>
      <c r="ZP25" s="102"/>
      <c r="ZQ25" s="102"/>
      <c r="ZR25" s="102"/>
      <c r="ZS25" s="102"/>
      <c r="ZT25" s="102"/>
      <c r="ZU25" s="102"/>
      <c r="ZV25" s="102"/>
      <c r="ZW25" s="102"/>
      <c r="ZX25" s="102"/>
      <c r="ZY25" s="102"/>
      <c r="ZZ25" s="102"/>
      <c r="AAA25" s="102"/>
      <c r="AAB25" s="102"/>
      <c r="AAC25" s="102"/>
      <c r="AAD25" s="102"/>
      <c r="AAE25" s="102"/>
      <c r="AAF25" s="102"/>
      <c r="AAG25" s="102"/>
      <c r="AAH25" s="102"/>
      <c r="AAI25" s="102"/>
      <c r="AAJ25" s="102"/>
      <c r="AAK25" s="102"/>
      <c r="AAL25" s="102"/>
      <c r="AAM25" s="102"/>
      <c r="AAN25" s="102"/>
      <c r="AAO25" s="102"/>
      <c r="AAP25" s="102"/>
      <c r="AAQ25" s="102"/>
      <c r="AAR25" s="102"/>
      <c r="AAS25" s="102"/>
      <c r="AAT25" s="102"/>
      <c r="AAU25" s="102"/>
      <c r="AAV25" s="102"/>
      <c r="AAW25" s="102"/>
      <c r="AAX25" s="102"/>
      <c r="AAY25" s="102"/>
      <c r="AAZ25" s="102"/>
      <c r="ABA25" s="102"/>
      <c r="ABB25" s="102"/>
      <c r="ABC25" s="102"/>
      <c r="ABD25" s="102"/>
      <c r="ABE25" s="102"/>
      <c r="ABF25" s="102"/>
      <c r="ABG25" s="102"/>
      <c r="ABH25" s="102"/>
      <c r="ABI25" s="102"/>
      <c r="ABJ25" s="102"/>
      <c r="ABK25" s="102"/>
      <c r="ABL25" s="102"/>
      <c r="ABM25" s="102"/>
      <c r="ABN25" s="102"/>
      <c r="ABO25" s="102"/>
      <c r="ABP25" s="102"/>
      <c r="ABQ25" s="102"/>
      <c r="ABR25" s="102"/>
      <c r="ABS25" s="102"/>
      <c r="ABT25" s="102"/>
      <c r="ABU25" s="102"/>
      <c r="ABV25" s="102"/>
      <c r="ABW25" s="102"/>
      <c r="ABX25" s="102"/>
      <c r="ABY25" s="102"/>
      <c r="ABZ25" s="102"/>
      <c r="ACA25" s="102"/>
      <c r="ACB25" s="102"/>
      <c r="ACC25" s="102"/>
      <c r="ACD25" s="102"/>
      <c r="ACE25" s="102"/>
      <c r="ACF25" s="102"/>
      <c r="ACG25" s="102"/>
      <c r="ACH25" s="102"/>
      <c r="ACI25" s="102"/>
      <c r="ACJ25" s="102"/>
      <c r="ACK25" s="102"/>
      <c r="ACL25" s="102"/>
      <c r="ACM25" s="102"/>
      <c r="ACN25" s="102"/>
      <c r="ACO25" s="102"/>
      <c r="ACP25" s="102"/>
      <c r="ACQ25" s="102"/>
      <c r="ACR25" s="102"/>
      <c r="ACS25" s="102"/>
      <c r="ACT25" s="102"/>
      <c r="ACU25" s="102"/>
      <c r="ACV25" s="102"/>
      <c r="ACW25" s="102"/>
      <c r="ACX25" s="102"/>
      <c r="ACY25" s="102"/>
      <c r="ACZ25" s="102"/>
      <c r="ADA25" s="102"/>
      <c r="ADB25" s="102"/>
      <c r="ADC25" s="102"/>
      <c r="ADD25" s="102"/>
      <c r="ADE25" s="102"/>
      <c r="ADF25" s="102"/>
      <c r="ADG25" s="102"/>
      <c r="ADH25" s="102"/>
      <c r="ADI25" s="102"/>
      <c r="ADJ25" s="102"/>
      <c r="ADK25" s="102"/>
      <c r="ADL25" s="102"/>
      <c r="ADM25" s="102"/>
      <c r="ADN25" s="102"/>
      <c r="ADO25" s="102"/>
      <c r="ADP25" s="102"/>
      <c r="ADQ25" s="102"/>
      <c r="ADR25" s="102"/>
      <c r="ADS25" s="102"/>
      <c r="ADT25" s="102"/>
      <c r="ADU25" s="102"/>
      <c r="ADV25" s="102"/>
      <c r="ADW25" s="102"/>
      <c r="ADX25" s="102"/>
      <c r="ADY25" s="102"/>
      <c r="ADZ25" s="102"/>
      <c r="AEA25" s="102"/>
      <c r="AEB25" s="102"/>
      <c r="AEC25" s="102"/>
      <c r="AED25" s="102"/>
      <c r="AEE25" s="102"/>
      <c r="AEF25" s="102"/>
      <c r="AEG25" s="102"/>
      <c r="AEH25" s="102"/>
      <c r="AEI25" s="102"/>
      <c r="AEJ25" s="102"/>
      <c r="AEK25" s="102"/>
      <c r="AEL25" s="102"/>
      <c r="AEM25" s="102"/>
      <c r="AEN25" s="102"/>
      <c r="AEO25" s="102"/>
      <c r="AEP25" s="102"/>
      <c r="AEQ25" s="102"/>
      <c r="AER25" s="102"/>
      <c r="AES25" s="102"/>
      <c r="AET25" s="102"/>
      <c r="AEU25" s="102"/>
      <c r="AEV25" s="102"/>
      <c r="AEW25" s="102"/>
      <c r="AEX25" s="102"/>
      <c r="AEY25" s="102"/>
      <c r="AEZ25" s="102"/>
      <c r="AFA25" s="102"/>
      <c r="AFB25" s="102"/>
      <c r="AFC25" s="102"/>
      <c r="AFD25" s="102"/>
      <c r="AFE25" s="102"/>
      <c r="AFF25" s="102"/>
      <c r="AFG25" s="102"/>
      <c r="AFH25" s="102"/>
      <c r="AFI25" s="102"/>
      <c r="AFJ25" s="102"/>
      <c r="AFK25" s="102"/>
      <c r="AFL25" s="102"/>
      <c r="AFM25" s="102"/>
      <c r="AFN25" s="102"/>
      <c r="AFO25" s="102"/>
      <c r="AFP25" s="102"/>
      <c r="AFQ25" s="102"/>
      <c r="AFR25" s="102"/>
      <c r="AFS25" s="102"/>
      <c r="AFT25" s="102"/>
      <c r="AFU25" s="102"/>
      <c r="AFV25" s="102"/>
      <c r="AFW25" s="102"/>
      <c r="AFX25" s="102"/>
      <c r="AFY25" s="102"/>
      <c r="AFZ25" s="102"/>
      <c r="AGA25" s="102"/>
      <c r="AGB25" s="102"/>
      <c r="AGC25" s="102"/>
      <c r="AGD25" s="102"/>
      <c r="AGE25" s="102"/>
      <c r="AGF25" s="102"/>
      <c r="AGG25" s="102"/>
      <c r="AGH25" s="102"/>
      <c r="AGI25" s="102"/>
      <c r="AGJ25" s="102"/>
      <c r="AGK25" s="102"/>
      <c r="AGL25" s="102"/>
      <c r="AGM25" s="102"/>
      <c r="AGN25" s="102"/>
      <c r="AGO25" s="102"/>
      <c r="AGP25" s="102"/>
      <c r="AGQ25" s="102"/>
      <c r="AGR25" s="102"/>
      <c r="AGS25" s="102"/>
      <c r="AGT25" s="102"/>
      <c r="AGU25" s="102"/>
      <c r="AGV25" s="102"/>
      <c r="AGW25" s="102"/>
      <c r="AGX25" s="102"/>
      <c r="AGY25" s="102"/>
      <c r="AGZ25" s="102"/>
      <c r="AHA25" s="102"/>
      <c r="AHB25" s="102"/>
      <c r="AHC25" s="102"/>
      <c r="AHD25" s="102"/>
      <c r="AHE25" s="102"/>
      <c r="AHF25" s="102"/>
      <c r="AHG25" s="102"/>
      <c r="AHH25" s="102"/>
      <c r="AHI25" s="102"/>
      <c r="AHJ25" s="102"/>
      <c r="AHK25" s="102"/>
    </row>
    <row r="26" spans="1:895" s="103" customFormat="1" ht="156.6" customHeight="1" x14ac:dyDescent="0.3">
      <c r="A26" s="88">
        <v>15</v>
      </c>
      <c r="B26" s="128" t="s">
        <v>108</v>
      </c>
      <c r="C26" s="128" t="s">
        <v>109</v>
      </c>
      <c r="D26" s="128" t="s">
        <v>110</v>
      </c>
      <c r="E26" s="130"/>
      <c r="F26" s="131"/>
      <c r="G26" s="92" t="s">
        <v>31</v>
      </c>
      <c r="H26" s="132">
        <v>3</v>
      </c>
      <c r="I26" s="133"/>
      <c r="J26" s="134">
        <v>1</v>
      </c>
      <c r="K26" s="135"/>
      <c r="L26" s="136"/>
      <c r="M26" s="137"/>
      <c r="N26" s="138"/>
      <c r="O26" s="125"/>
      <c r="P26" s="138"/>
      <c r="Q26" s="139"/>
      <c r="R26" s="139"/>
      <c r="S26" s="139"/>
      <c r="T26" s="140"/>
      <c r="U26" s="102"/>
      <c r="V26" s="35"/>
      <c r="W26" s="4"/>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2"/>
      <c r="JE26" s="102"/>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2"/>
      <c r="KB26" s="102"/>
      <c r="KC26" s="102"/>
      <c r="KD26" s="102"/>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2"/>
      <c r="LA26" s="102"/>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2"/>
      <c r="LX26" s="102"/>
      <c r="LY26" s="102"/>
      <c r="LZ26" s="102"/>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2"/>
      <c r="MW26" s="102"/>
      <c r="MX26" s="102"/>
      <c r="MY26" s="102"/>
      <c r="MZ26" s="102"/>
      <c r="NA26" s="102"/>
      <c r="NB26" s="102"/>
      <c r="NC26" s="102"/>
      <c r="ND26" s="102"/>
      <c r="NE26" s="102"/>
      <c r="NF26" s="102"/>
      <c r="NG26" s="102"/>
      <c r="NH26" s="102"/>
      <c r="NI26" s="102"/>
      <c r="NJ26" s="102"/>
      <c r="NK26" s="102"/>
      <c r="NL26" s="102"/>
      <c r="NM26" s="102"/>
      <c r="NN26" s="102"/>
      <c r="NO26" s="102"/>
      <c r="NP26" s="102"/>
      <c r="NQ26" s="102"/>
      <c r="NR26" s="102"/>
      <c r="NS26" s="102"/>
      <c r="NT26" s="102"/>
      <c r="NU26" s="102"/>
      <c r="NV26" s="102"/>
      <c r="NW26" s="102"/>
      <c r="NX26" s="102"/>
      <c r="NY26" s="102"/>
      <c r="NZ26" s="102"/>
      <c r="OA26" s="102"/>
      <c r="OB26" s="102"/>
      <c r="OC26" s="102"/>
      <c r="OD26" s="102"/>
      <c r="OE26" s="102"/>
      <c r="OF26" s="102"/>
      <c r="OG26" s="102"/>
      <c r="OH26" s="102"/>
      <c r="OI26" s="102"/>
      <c r="OJ26" s="102"/>
      <c r="OK26" s="102"/>
      <c r="OL26" s="102"/>
      <c r="OM26" s="102"/>
      <c r="ON26" s="102"/>
      <c r="OO26" s="102"/>
      <c r="OP26" s="102"/>
      <c r="OQ26" s="102"/>
      <c r="OR26" s="102"/>
      <c r="OS26" s="102"/>
      <c r="OT26" s="102"/>
      <c r="OU26" s="102"/>
      <c r="OV26" s="102"/>
      <c r="OW26" s="102"/>
      <c r="OX26" s="102"/>
      <c r="OY26" s="102"/>
      <c r="OZ26" s="102"/>
      <c r="PA26" s="102"/>
      <c r="PB26" s="102"/>
      <c r="PC26" s="102"/>
      <c r="PD26" s="102"/>
      <c r="PE26" s="102"/>
      <c r="PF26" s="102"/>
      <c r="PG26" s="102"/>
      <c r="PH26" s="102"/>
      <c r="PI26" s="102"/>
      <c r="PJ26" s="102"/>
      <c r="PK26" s="102"/>
      <c r="PL26" s="102"/>
      <c r="PM26" s="102"/>
      <c r="PN26" s="102"/>
      <c r="PO26" s="102"/>
      <c r="PP26" s="102"/>
      <c r="PQ26" s="102"/>
      <c r="PR26" s="102"/>
      <c r="PS26" s="102"/>
      <c r="PT26" s="102"/>
      <c r="PU26" s="102"/>
      <c r="PV26" s="102"/>
      <c r="PW26" s="102"/>
      <c r="PX26" s="102"/>
      <c r="PY26" s="102"/>
      <c r="PZ26" s="102"/>
      <c r="QA26" s="102"/>
      <c r="QB26" s="102"/>
      <c r="QC26" s="102"/>
      <c r="QD26" s="102"/>
      <c r="QE26" s="102"/>
      <c r="QF26" s="102"/>
      <c r="QG26" s="102"/>
      <c r="QH26" s="102"/>
      <c r="QI26" s="102"/>
      <c r="QJ26" s="102"/>
      <c r="QK26" s="102"/>
      <c r="QL26" s="102"/>
      <c r="QM26" s="102"/>
      <c r="QN26" s="102"/>
      <c r="QO26" s="102"/>
      <c r="QP26" s="102"/>
      <c r="QQ26" s="102"/>
      <c r="QR26" s="102"/>
      <c r="QS26" s="102"/>
      <c r="QT26" s="102"/>
      <c r="QU26" s="102"/>
      <c r="QV26" s="102"/>
      <c r="QW26" s="102"/>
      <c r="QX26" s="102"/>
      <c r="QY26" s="102"/>
      <c r="QZ26" s="102"/>
      <c r="RA26" s="102"/>
      <c r="RB26" s="102"/>
      <c r="RC26" s="102"/>
      <c r="RD26" s="102"/>
      <c r="RE26" s="102"/>
      <c r="RF26" s="102"/>
      <c r="RG26" s="102"/>
      <c r="RH26" s="102"/>
      <c r="RI26" s="102"/>
      <c r="RJ26" s="102"/>
      <c r="RK26" s="102"/>
      <c r="RL26" s="102"/>
      <c r="RM26" s="102"/>
      <c r="RN26" s="102"/>
      <c r="RO26" s="102"/>
      <c r="RP26" s="102"/>
      <c r="RQ26" s="102"/>
      <c r="RR26" s="102"/>
      <c r="RS26" s="102"/>
      <c r="RT26" s="102"/>
      <c r="RU26" s="102"/>
      <c r="RV26" s="102"/>
      <c r="RW26" s="102"/>
      <c r="RX26" s="102"/>
      <c r="RY26" s="102"/>
      <c r="RZ26" s="102"/>
      <c r="SA26" s="102"/>
      <c r="SB26" s="102"/>
      <c r="SC26" s="102"/>
      <c r="SD26" s="102"/>
      <c r="SE26" s="102"/>
      <c r="SF26" s="102"/>
      <c r="SG26" s="102"/>
      <c r="SH26" s="102"/>
      <c r="SI26" s="102"/>
      <c r="SJ26" s="102"/>
      <c r="SK26" s="102"/>
      <c r="SL26" s="102"/>
      <c r="SM26" s="102"/>
      <c r="SN26" s="102"/>
      <c r="SO26" s="102"/>
      <c r="SP26" s="102"/>
      <c r="SQ26" s="102"/>
      <c r="SR26" s="102"/>
      <c r="SS26" s="102"/>
      <c r="ST26" s="102"/>
      <c r="SU26" s="102"/>
      <c r="SV26" s="102"/>
      <c r="SW26" s="102"/>
      <c r="SX26" s="102"/>
      <c r="SY26" s="102"/>
      <c r="SZ26" s="102"/>
      <c r="TA26" s="102"/>
      <c r="TB26" s="102"/>
      <c r="TC26" s="102"/>
      <c r="TD26" s="102"/>
      <c r="TE26" s="102"/>
      <c r="TF26" s="102"/>
      <c r="TG26" s="102"/>
      <c r="TH26" s="102"/>
      <c r="TI26" s="102"/>
      <c r="TJ26" s="102"/>
      <c r="TK26" s="102"/>
      <c r="TL26" s="102"/>
      <c r="TM26" s="102"/>
      <c r="TN26" s="102"/>
      <c r="TO26" s="102"/>
      <c r="TP26" s="102"/>
      <c r="TQ26" s="102"/>
      <c r="TR26" s="102"/>
      <c r="TS26" s="102"/>
      <c r="TT26" s="102"/>
      <c r="TU26" s="102"/>
      <c r="TV26" s="102"/>
      <c r="TW26" s="102"/>
      <c r="TX26" s="102"/>
      <c r="TY26" s="102"/>
      <c r="TZ26" s="102"/>
      <c r="UA26" s="102"/>
      <c r="UB26" s="102"/>
      <c r="UC26" s="102"/>
      <c r="UD26" s="102"/>
      <c r="UE26" s="102"/>
      <c r="UF26" s="102"/>
      <c r="UG26" s="102"/>
      <c r="UH26" s="102"/>
      <c r="UI26" s="102"/>
      <c r="UJ26" s="102"/>
      <c r="UK26" s="102"/>
      <c r="UL26" s="102"/>
      <c r="UM26" s="102"/>
      <c r="UN26" s="102"/>
      <c r="UO26" s="102"/>
      <c r="UP26" s="102"/>
      <c r="UQ26" s="102"/>
      <c r="UR26" s="102"/>
      <c r="US26" s="102"/>
      <c r="UT26" s="102"/>
      <c r="UU26" s="102"/>
      <c r="UV26" s="102"/>
      <c r="UW26" s="102"/>
      <c r="UX26" s="102"/>
      <c r="UY26" s="102"/>
      <c r="UZ26" s="102"/>
      <c r="VA26" s="102"/>
      <c r="VB26" s="102"/>
      <c r="VC26" s="102"/>
      <c r="VD26" s="102"/>
      <c r="VE26" s="102"/>
      <c r="VF26" s="102"/>
      <c r="VG26" s="102"/>
      <c r="VH26" s="102"/>
      <c r="VI26" s="102"/>
      <c r="VJ26" s="102"/>
      <c r="VK26" s="102"/>
      <c r="VL26" s="102"/>
      <c r="VM26" s="102"/>
      <c r="VN26" s="102"/>
      <c r="VO26" s="102"/>
      <c r="VP26" s="102"/>
      <c r="VQ26" s="102"/>
      <c r="VR26" s="102"/>
      <c r="VS26" s="102"/>
      <c r="VT26" s="102"/>
      <c r="VU26" s="102"/>
      <c r="VV26" s="102"/>
      <c r="VW26" s="102"/>
      <c r="VX26" s="102"/>
      <c r="VY26" s="102"/>
      <c r="VZ26" s="102"/>
      <c r="WA26" s="102"/>
      <c r="WB26" s="102"/>
      <c r="WC26" s="102"/>
      <c r="WD26" s="102"/>
      <c r="WE26" s="102"/>
      <c r="WF26" s="102"/>
      <c r="WG26" s="102"/>
      <c r="WH26" s="102"/>
      <c r="WI26" s="102"/>
      <c r="WJ26" s="102"/>
      <c r="WK26" s="102"/>
      <c r="WL26" s="102"/>
      <c r="WM26" s="102"/>
      <c r="WN26" s="102"/>
      <c r="WO26" s="102"/>
      <c r="WP26" s="102"/>
      <c r="WQ26" s="102"/>
      <c r="WR26" s="102"/>
      <c r="WS26" s="102"/>
      <c r="WT26" s="102"/>
      <c r="WU26" s="102"/>
      <c r="WV26" s="102"/>
      <c r="WW26" s="102"/>
      <c r="WX26" s="102"/>
      <c r="WY26" s="102"/>
      <c r="WZ26" s="102"/>
      <c r="XA26" s="102"/>
      <c r="XB26" s="102"/>
      <c r="XC26" s="102"/>
      <c r="XD26" s="102"/>
      <c r="XE26" s="102"/>
      <c r="XF26" s="102"/>
      <c r="XG26" s="102"/>
      <c r="XH26" s="102"/>
      <c r="XI26" s="102"/>
      <c r="XJ26" s="102"/>
      <c r="XK26" s="102"/>
      <c r="XL26" s="102"/>
      <c r="XM26" s="102"/>
      <c r="XN26" s="102"/>
      <c r="XO26" s="102"/>
      <c r="XP26" s="102"/>
      <c r="XQ26" s="102"/>
      <c r="XR26" s="102"/>
      <c r="XS26" s="102"/>
      <c r="XT26" s="102"/>
      <c r="XU26" s="102"/>
      <c r="XV26" s="102"/>
      <c r="XW26" s="102"/>
      <c r="XX26" s="102"/>
      <c r="XY26" s="102"/>
      <c r="XZ26" s="102"/>
      <c r="YA26" s="102"/>
      <c r="YB26" s="102"/>
      <c r="YC26" s="102"/>
      <c r="YD26" s="102"/>
      <c r="YE26" s="102"/>
      <c r="YF26" s="102"/>
      <c r="YG26" s="102"/>
      <c r="YH26" s="102"/>
      <c r="YI26" s="102"/>
      <c r="YJ26" s="102"/>
      <c r="YK26" s="102"/>
      <c r="YL26" s="102"/>
      <c r="YM26" s="102"/>
      <c r="YN26" s="102"/>
      <c r="YO26" s="102"/>
      <c r="YP26" s="102"/>
      <c r="YQ26" s="102"/>
      <c r="YR26" s="102"/>
      <c r="YS26" s="102"/>
      <c r="YT26" s="102"/>
      <c r="YU26" s="102"/>
      <c r="YV26" s="102"/>
      <c r="YW26" s="102"/>
      <c r="YX26" s="102"/>
      <c r="YY26" s="102"/>
      <c r="YZ26" s="102"/>
      <c r="ZA26" s="102"/>
      <c r="ZB26" s="102"/>
      <c r="ZC26" s="102"/>
      <c r="ZD26" s="102"/>
      <c r="ZE26" s="102"/>
      <c r="ZF26" s="102"/>
      <c r="ZG26" s="102"/>
      <c r="ZH26" s="102"/>
      <c r="ZI26" s="102"/>
      <c r="ZJ26" s="102"/>
      <c r="ZK26" s="102"/>
      <c r="ZL26" s="102"/>
      <c r="ZM26" s="102"/>
      <c r="ZN26" s="102"/>
      <c r="ZO26" s="102"/>
      <c r="ZP26" s="102"/>
      <c r="ZQ26" s="102"/>
      <c r="ZR26" s="102"/>
      <c r="ZS26" s="102"/>
      <c r="ZT26" s="102"/>
      <c r="ZU26" s="102"/>
      <c r="ZV26" s="102"/>
      <c r="ZW26" s="102"/>
      <c r="ZX26" s="102"/>
      <c r="ZY26" s="102"/>
      <c r="ZZ26" s="102"/>
      <c r="AAA26" s="102"/>
      <c r="AAB26" s="102"/>
      <c r="AAC26" s="102"/>
      <c r="AAD26" s="102"/>
      <c r="AAE26" s="102"/>
      <c r="AAF26" s="102"/>
      <c r="AAG26" s="102"/>
      <c r="AAH26" s="102"/>
      <c r="AAI26" s="102"/>
      <c r="AAJ26" s="102"/>
      <c r="AAK26" s="102"/>
      <c r="AAL26" s="102"/>
      <c r="AAM26" s="102"/>
      <c r="AAN26" s="102"/>
      <c r="AAO26" s="102"/>
      <c r="AAP26" s="102"/>
      <c r="AAQ26" s="102"/>
      <c r="AAR26" s="102"/>
      <c r="AAS26" s="102"/>
      <c r="AAT26" s="102"/>
      <c r="AAU26" s="102"/>
      <c r="AAV26" s="102"/>
      <c r="AAW26" s="102"/>
      <c r="AAX26" s="102"/>
      <c r="AAY26" s="102"/>
      <c r="AAZ26" s="102"/>
      <c r="ABA26" s="102"/>
      <c r="ABB26" s="102"/>
      <c r="ABC26" s="102"/>
      <c r="ABD26" s="102"/>
      <c r="ABE26" s="102"/>
      <c r="ABF26" s="102"/>
      <c r="ABG26" s="102"/>
      <c r="ABH26" s="102"/>
      <c r="ABI26" s="102"/>
      <c r="ABJ26" s="102"/>
      <c r="ABK26" s="102"/>
      <c r="ABL26" s="102"/>
      <c r="ABM26" s="102"/>
      <c r="ABN26" s="102"/>
      <c r="ABO26" s="102"/>
      <c r="ABP26" s="102"/>
      <c r="ABQ26" s="102"/>
      <c r="ABR26" s="102"/>
      <c r="ABS26" s="102"/>
      <c r="ABT26" s="102"/>
      <c r="ABU26" s="102"/>
      <c r="ABV26" s="102"/>
      <c r="ABW26" s="102"/>
      <c r="ABX26" s="102"/>
      <c r="ABY26" s="102"/>
      <c r="ABZ26" s="102"/>
      <c r="ACA26" s="102"/>
      <c r="ACB26" s="102"/>
      <c r="ACC26" s="102"/>
      <c r="ACD26" s="102"/>
      <c r="ACE26" s="102"/>
      <c r="ACF26" s="102"/>
      <c r="ACG26" s="102"/>
      <c r="ACH26" s="102"/>
      <c r="ACI26" s="102"/>
      <c r="ACJ26" s="102"/>
      <c r="ACK26" s="102"/>
      <c r="ACL26" s="102"/>
      <c r="ACM26" s="102"/>
      <c r="ACN26" s="102"/>
      <c r="ACO26" s="102"/>
      <c r="ACP26" s="102"/>
      <c r="ACQ26" s="102"/>
      <c r="ACR26" s="102"/>
      <c r="ACS26" s="102"/>
      <c r="ACT26" s="102"/>
      <c r="ACU26" s="102"/>
      <c r="ACV26" s="102"/>
      <c r="ACW26" s="102"/>
      <c r="ACX26" s="102"/>
      <c r="ACY26" s="102"/>
      <c r="ACZ26" s="102"/>
      <c r="ADA26" s="102"/>
      <c r="ADB26" s="102"/>
      <c r="ADC26" s="102"/>
      <c r="ADD26" s="102"/>
      <c r="ADE26" s="102"/>
      <c r="ADF26" s="102"/>
      <c r="ADG26" s="102"/>
      <c r="ADH26" s="102"/>
      <c r="ADI26" s="102"/>
      <c r="ADJ26" s="102"/>
      <c r="ADK26" s="102"/>
      <c r="ADL26" s="102"/>
      <c r="ADM26" s="102"/>
      <c r="ADN26" s="102"/>
      <c r="ADO26" s="102"/>
      <c r="ADP26" s="102"/>
      <c r="ADQ26" s="102"/>
      <c r="ADR26" s="102"/>
      <c r="ADS26" s="102"/>
      <c r="ADT26" s="102"/>
      <c r="ADU26" s="102"/>
      <c r="ADV26" s="102"/>
      <c r="ADW26" s="102"/>
      <c r="ADX26" s="102"/>
      <c r="ADY26" s="102"/>
      <c r="ADZ26" s="102"/>
      <c r="AEA26" s="102"/>
      <c r="AEB26" s="102"/>
      <c r="AEC26" s="102"/>
      <c r="AED26" s="102"/>
      <c r="AEE26" s="102"/>
      <c r="AEF26" s="102"/>
      <c r="AEG26" s="102"/>
      <c r="AEH26" s="102"/>
      <c r="AEI26" s="102"/>
      <c r="AEJ26" s="102"/>
      <c r="AEK26" s="102"/>
      <c r="AEL26" s="102"/>
      <c r="AEM26" s="102"/>
      <c r="AEN26" s="102"/>
      <c r="AEO26" s="102"/>
      <c r="AEP26" s="102"/>
      <c r="AEQ26" s="102"/>
      <c r="AER26" s="102"/>
      <c r="AES26" s="102"/>
      <c r="AET26" s="102"/>
      <c r="AEU26" s="102"/>
      <c r="AEV26" s="102"/>
      <c r="AEW26" s="102"/>
      <c r="AEX26" s="102"/>
      <c r="AEY26" s="102"/>
      <c r="AEZ26" s="102"/>
      <c r="AFA26" s="102"/>
      <c r="AFB26" s="102"/>
      <c r="AFC26" s="102"/>
      <c r="AFD26" s="102"/>
      <c r="AFE26" s="102"/>
      <c r="AFF26" s="102"/>
      <c r="AFG26" s="102"/>
      <c r="AFH26" s="102"/>
      <c r="AFI26" s="102"/>
      <c r="AFJ26" s="102"/>
      <c r="AFK26" s="102"/>
      <c r="AFL26" s="102"/>
      <c r="AFM26" s="102"/>
      <c r="AFN26" s="102"/>
      <c r="AFO26" s="102"/>
      <c r="AFP26" s="102"/>
      <c r="AFQ26" s="102"/>
      <c r="AFR26" s="102"/>
      <c r="AFS26" s="102"/>
      <c r="AFT26" s="102"/>
      <c r="AFU26" s="102"/>
      <c r="AFV26" s="102"/>
      <c r="AFW26" s="102"/>
      <c r="AFX26" s="102"/>
      <c r="AFY26" s="102"/>
      <c r="AFZ26" s="102"/>
      <c r="AGA26" s="102"/>
      <c r="AGB26" s="102"/>
      <c r="AGC26" s="102"/>
      <c r="AGD26" s="102"/>
      <c r="AGE26" s="102"/>
      <c r="AGF26" s="102"/>
      <c r="AGG26" s="102"/>
      <c r="AGH26" s="102"/>
      <c r="AGI26" s="102"/>
      <c r="AGJ26" s="102"/>
      <c r="AGK26" s="102"/>
      <c r="AGL26" s="102"/>
      <c r="AGM26" s="102"/>
      <c r="AGN26" s="102"/>
      <c r="AGO26" s="102"/>
      <c r="AGP26" s="102"/>
      <c r="AGQ26" s="102"/>
      <c r="AGR26" s="102"/>
      <c r="AGS26" s="102"/>
      <c r="AGT26" s="102"/>
      <c r="AGU26" s="102"/>
      <c r="AGV26" s="102"/>
      <c r="AGW26" s="102"/>
      <c r="AGX26" s="102"/>
      <c r="AGY26" s="102"/>
      <c r="AGZ26" s="102"/>
      <c r="AHA26" s="102"/>
      <c r="AHB26" s="102"/>
      <c r="AHC26" s="102"/>
      <c r="AHD26" s="102"/>
      <c r="AHE26" s="102"/>
      <c r="AHF26" s="102"/>
      <c r="AHG26" s="102"/>
      <c r="AHH26" s="102"/>
      <c r="AHI26" s="102"/>
      <c r="AHJ26" s="102"/>
      <c r="AHK26" s="102"/>
    </row>
    <row r="27" spans="1:895" s="103" customFormat="1" ht="156.6" customHeight="1" thickBot="1" x14ac:dyDescent="0.35">
      <c r="A27" s="141">
        <v>16</v>
      </c>
      <c r="B27" s="142" t="s">
        <v>111</v>
      </c>
      <c r="C27" s="142" t="s">
        <v>112</v>
      </c>
      <c r="D27" s="142" t="s">
        <v>113</v>
      </c>
      <c r="E27" s="143"/>
      <c r="F27" s="144"/>
      <c r="G27" s="145" t="s">
        <v>31</v>
      </c>
      <c r="H27" s="146">
        <v>5</v>
      </c>
      <c r="I27" s="147"/>
      <c r="J27" s="148">
        <v>1</v>
      </c>
      <c r="K27" s="149"/>
      <c r="L27" s="150"/>
      <c r="M27" s="151"/>
      <c r="N27" s="152"/>
      <c r="O27" s="152"/>
      <c r="P27" s="152"/>
      <c r="Q27" s="153"/>
      <c r="R27" s="153"/>
      <c r="S27" s="153"/>
      <c r="T27" s="154"/>
      <c r="U27" s="102"/>
      <c r="V27" s="35"/>
      <c r="W27" s="4"/>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2"/>
      <c r="HI27" s="102"/>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2"/>
      <c r="IF27" s="102"/>
      <c r="IG27" s="102"/>
      <c r="IH27" s="102"/>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2"/>
      <c r="JE27" s="102"/>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2"/>
      <c r="KB27" s="102"/>
      <c r="KC27" s="102"/>
      <c r="KD27" s="102"/>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2"/>
      <c r="LA27" s="102"/>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2"/>
      <c r="LX27" s="102"/>
      <c r="LY27" s="102"/>
      <c r="LZ27" s="102"/>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2"/>
      <c r="MW27" s="102"/>
      <c r="MX27" s="102"/>
      <c r="MY27" s="102"/>
      <c r="MZ27" s="102"/>
      <c r="NA27" s="102"/>
      <c r="NB27" s="102"/>
      <c r="NC27" s="102"/>
      <c r="ND27" s="102"/>
      <c r="NE27" s="102"/>
      <c r="NF27" s="102"/>
      <c r="NG27" s="102"/>
      <c r="NH27" s="102"/>
      <c r="NI27" s="102"/>
      <c r="NJ27" s="102"/>
      <c r="NK27" s="102"/>
      <c r="NL27" s="102"/>
      <c r="NM27" s="102"/>
      <c r="NN27" s="102"/>
      <c r="NO27" s="102"/>
      <c r="NP27" s="102"/>
      <c r="NQ27" s="102"/>
      <c r="NR27" s="102"/>
      <c r="NS27" s="102"/>
      <c r="NT27" s="102"/>
      <c r="NU27" s="102"/>
      <c r="NV27" s="102"/>
      <c r="NW27" s="102"/>
      <c r="NX27" s="102"/>
      <c r="NY27" s="102"/>
      <c r="NZ27" s="102"/>
      <c r="OA27" s="102"/>
      <c r="OB27" s="102"/>
      <c r="OC27" s="102"/>
      <c r="OD27" s="102"/>
      <c r="OE27" s="102"/>
      <c r="OF27" s="102"/>
      <c r="OG27" s="102"/>
      <c r="OH27" s="102"/>
      <c r="OI27" s="102"/>
      <c r="OJ27" s="102"/>
      <c r="OK27" s="102"/>
      <c r="OL27" s="102"/>
      <c r="OM27" s="102"/>
      <c r="ON27" s="102"/>
      <c r="OO27" s="102"/>
      <c r="OP27" s="102"/>
      <c r="OQ27" s="102"/>
      <c r="OR27" s="102"/>
      <c r="OS27" s="102"/>
      <c r="OT27" s="102"/>
      <c r="OU27" s="102"/>
      <c r="OV27" s="102"/>
      <c r="OW27" s="102"/>
      <c r="OX27" s="102"/>
      <c r="OY27" s="102"/>
      <c r="OZ27" s="102"/>
      <c r="PA27" s="102"/>
      <c r="PB27" s="102"/>
      <c r="PC27" s="102"/>
      <c r="PD27" s="102"/>
      <c r="PE27" s="102"/>
      <c r="PF27" s="102"/>
      <c r="PG27" s="102"/>
      <c r="PH27" s="102"/>
      <c r="PI27" s="102"/>
      <c r="PJ27" s="102"/>
      <c r="PK27" s="102"/>
      <c r="PL27" s="102"/>
      <c r="PM27" s="102"/>
      <c r="PN27" s="102"/>
      <c r="PO27" s="102"/>
      <c r="PP27" s="102"/>
      <c r="PQ27" s="102"/>
      <c r="PR27" s="102"/>
      <c r="PS27" s="102"/>
      <c r="PT27" s="102"/>
      <c r="PU27" s="102"/>
      <c r="PV27" s="102"/>
      <c r="PW27" s="102"/>
      <c r="PX27" s="102"/>
      <c r="PY27" s="102"/>
      <c r="PZ27" s="102"/>
      <c r="QA27" s="102"/>
      <c r="QB27" s="102"/>
      <c r="QC27" s="102"/>
      <c r="QD27" s="102"/>
      <c r="QE27" s="102"/>
      <c r="QF27" s="102"/>
      <c r="QG27" s="102"/>
      <c r="QH27" s="102"/>
      <c r="QI27" s="102"/>
      <c r="QJ27" s="102"/>
      <c r="QK27" s="102"/>
      <c r="QL27" s="102"/>
      <c r="QM27" s="102"/>
      <c r="QN27" s="102"/>
      <c r="QO27" s="102"/>
      <c r="QP27" s="102"/>
      <c r="QQ27" s="102"/>
      <c r="QR27" s="102"/>
      <c r="QS27" s="102"/>
      <c r="QT27" s="102"/>
      <c r="QU27" s="102"/>
      <c r="QV27" s="102"/>
      <c r="QW27" s="102"/>
      <c r="QX27" s="102"/>
      <c r="QY27" s="102"/>
      <c r="QZ27" s="102"/>
      <c r="RA27" s="102"/>
      <c r="RB27" s="102"/>
      <c r="RC27" s="102"/>
      <c r="RD27" s="102"/>
      <c r="RE27" s="102"/>
      <c r="RF27" s="102"/>
      <c r="RG27" s="102"/>
      <c r="RH27" s="102"/>
      <c r="RI27" s="102"/>
      <c r="RJ27" s="102"/>
      <c r="RK27" s="102"/>
      <c r="RL27" s="102"/>
      <c r="RM27" s="102"/>
      <c r="RN27" s="102"/>
      <c r="RO27" s="102"/>
      <c r="RP27" s="102"/>
      <c r="RQ27" s="102"/>
      <c r="RR27" s="102"/>
      <c r="RS27" s="102"/>
      <c r="RT27" s="102"/>
      <c r="RU27" s="102"/>
      <c r="RV27" s="102"/>
      <c r="RW27" s="102"/>
      <c r="RX27" s="102"/>
      <c r="RY27" s="102"/>
      <c r="RZ27" s="102"/>
      <c r="SA27" s="102"/>
      <c r="SB27" s="102"/>
      <c r="SC27" s="102"/>
      <c r="SD27" s="102"/>
      <c r="SE27" s="102"/>
      <c r="SF27" s="102"/>
      <c r="SG27" s="102"/>
      <c r="SH27" s="102"/>
      <c r="SI27" s="102"/>
      <c r="SJ27" s="102"/>
      <c r="SK27" s="102"/>
      <c r="SL27" s="102"/>
      <c r="SM27" s="102"/>
      <c r="SN27" s="102"/>
      <c r="SO27" s="102"/>
      <c r="SP27" s="102"/>
      <c r="SQ27" s="102"/>
      <c r="SR27" s="102"/>
      <c r="SS27" s="102"/>
      <c r="ST27" s="102"/>
      <c r="SU27" s="102"/>
      <c r="SV27" s="102"/>
      <c r="SW27" s="102"/>
      <c r="SX27" s="102"/>
      <c r="SY27" s="102"/>
      <c r="SZ27" s="102"/>
      <c r="TA27" s="102"/>
      <c r="TB27" s="102"/>
      <c r="TC27" s="102"/>
      <c r="TD27" s="102"/>
      <c r="TE27" s="102"/>
      <c r="TF27" s="102"/>
      <c r="TG27" s="102"/>
      <c r="TH27" s="102"/>
      <c r="TI27" s="102"/>
      <c r="TJ27" s="102"/>
      <c r="TK27" s="102"/>
      <c r="TL27" s="102"/>
      <c r="TM27" s="102"/>
      <c r="TN27" s="102"/>
      <c r="TO27" s="102"/>
      <c r="TP27" s="102"/>
      <c r="TQ27" s="102"/>
      <c r="TR27" s="102"/>
      <c r="TS27" s="102"/>
      <c r="TT27" s="102"/>
      <c r="TU27" s="102"/>
      <c r="TV27" s="102"/>
      <c r="TW27" s="102"/>
      <c r="TX27" s="102"/>
      <c r="TY27" s="102"/>
      <c r="TZ27" s="102"/>
      <c r="UA27" s="102"/>
      <c r="UB27" s="102"/>
      <c r="UC27" s="102"/>
      <c r="UD27" s="102"/>
      <c r="UE27" s="102"/>
      <c r="UF27" s="102"/>
      <c r="UG27" s="102"/>
      <c r="UH27" s="102"/>
      <c r="UI27" s="102"/>
      <c r="UJ27" s="102"/>
      <c r="UK27" s="102"/>
      <c r="UL27" s="102"/>
      <c r="UM27" s="102"/>
      <c r="UN27" s="102"/>
      <c r="UO27" s="102"/>
      <c r="UP27" s="102"/>
      <c r="UQ27" s="102"/>
      <c r="UR27" s="102"/>
      <c r="US27" s="102"/>
      <c r="UT27" s="102"/>
      <c r="UU27" s="102"/>
      <c r="UV27" s="102"/>
      <c r="UW27" s="102"/>
      <c r="UX27" s="102"/>
      <c r="UY27" s="102"/>
      <c r="UZ27" s="102"/>
      <c r="VA27" s="102"/>
      <c r="VB27" s="102"/>
      <c r="VC27" s="102"/>
      <c r="VD27" s="102"/>
      <c r="VE27" s="102"/>
      <c r="VF27" s="102"/>
      <c r="VG27" s="102"/>
      <c r="VH27" s="102"/>
      <c r="VI27" s="102"/>
      <c r="VJ27" s="102"/>
      <c r="VK27" s="102"/>
      <c r="VL27" s="102"/>
      <c r="VM27" s="102"/>
      <c r="VN27" s="102"/>
      <c r="VO27" s="102"/>
      <c r="VP27" s="102"/>
      <c r="VQ27" s="102"/>
      <c r="VR27" s="102"/>
      <c r="VS27" s="102"/>
      <c r="VT27" s="102"/>
      <c r="VU27" s="102"/>
      <c r="VV27" s="102"/>
      <c r="VW27" s="102"/>
      <c r="VX27" s="102"/>
      <c r="VY27" s="102"/>
      <c r="VZ27" s="102"/>
      <c r="WA27" s="102"/>
      <c r="WB27" s="102"/>
      <c r="WC27" s="102"/>
      <c r="WD27" s="102"/>
      <c r="WE27" s="102"/>
      <c r="WF27" s="102"/>
      <c r="WG27" s="102"/>
      <c r="WH27" s="102"/>
      <c r="WI27" s="102"/>
      <c r="WJ27" s="102"/>
      <c r="WK27" s="102"/>
      <c r="WL27" s="102"/>
      <c r="WM27" s="102"/>
      <c r="WN27" s="102"/>
      <c r="WO27" s="102"/>
      <c r="WP27" s="102"/>
      <c r="WQ27" s="102"/>
      <c r="WR27" s="102"/>
      <c r="WS27" s="102"/>
      <c r="WT27" s="102"/>
      <c r="WU27" s="102"/>
      <c r="WV27" s="102"/>
      <c r="WW27" s="102"/>
      <c r="WX27" s="102"/>
      <c r="WY27" s="102"/>
      <c r="WZ27" s="102"/>
      <c r="XA27" s="102"/>
      <c r="XB27" s="102"/>
      <c r="XC27" s="102"/>
      <c r="XD27" s="102"/>
      <c r="XE27" s="102"/>
      <c r="XF27" s="102"/>
      <c r="XG27" s="102"/>
      <c r="XH27" s="102"/>
      <c r="XI27" s="102"/>
      <c r="XJ27" s="102"/>
      <c r="XK27" s="102"/>
      <c r="XL27" s="102"/>
      <c r="XM27" s="102"/>
      <c r="XN27" s="102"/>
      <c r="XO27" s="102"/>
      <c r="XP27" s="102"/>
      <c r="XQ27" s="102"/>
      <c r="XR27" s="102"/>
      <c r="XS27" s="102"/>
      <c r="XT27" s="102"/>
      <c r="XU27" s="102"/>
      <c r="XV27" s="102"/>
      <c r="XW27" s="102"/>
      <c r="XX27" s="102"/>
      <c r="XY27" s="102"/>
      <c r="XZ27" s="102"/>
      <c r="YA27" s="102"/>
      <c r="YB27" s="102"/>
      <c r="YC27" s="102"/>
      <c r="YD27" s="102"/>
      <c r="YE27" s="102"/>
      <c r="YF27" s="102"/>
      <c r="YG27" s="102"/>
      <c r="YH27" s="102"/>
      <c r="YI27" s="102"/>
      <c r="YJ27" s="102"/>
      <c r="YK27" s="102"/>
      <c r="YL27" s="102"/>
      <c r="YM27" s="102"/>
      <c r="YN27" s="102"/>
      <c r="YO27" s="102"/>
      <c r="YP27" s="102"/>
      <c r="YQ27" s="102"/>
      <c r="YR27" s="102"/>
      <c r="YS27" s="102"/>
      <c r="YT27" s="102"/>
      <c r="YU27" s="102"/>
      <c r="YV27" s="102"/>
      <c r="YW27" s="102"/>
      <c r="YX27" s="102"/>
      <c r="YY27" s="102"/>
      <c r="YZ27" s="102"/>
      <c r="ZA27" s="102"/>
      <c r="ZB27" s="102"/>
      <c r="ZC27" s="102"/>
      <c r="ZD27" s="102"/>
      <c r="ZE27" s="102"/>
      <c r="ZF27" s="102"/>
      <c r="ZG27" s="102"/>
      <c r="ZH27" s="102"/>
      <c r="ZI27" s="102"/>
      <c r="ZJ27" s="102"/>
      <c r="ZK27" s="102"/>
      <c r="ZL27" s="102"/>
      <c r="ZM27" s="102"/>
      <c r="ZN27" s="102"/>
      <c r="ZO27" s="102"/>
      <c r="ZP27" s="102"/>
      <c r="ZQ27" s="102"/>
      <c r="ZR27" s="102"/>
      <c r="ZS27" s="102"/>
      <c r="ZT27" s="102"/>
      <c r="ZU27" s="102"/>
      <c r="ZV27" s="102"/>
      <c r="ZW27" s="102"/>
      <c r="ZX27" s="102"/>
      <c r="ZY27" s="102"/>
      <c r="ZZ27" s="102"/>
      <c r="AAA27" s="102"/>
      <c r="AAB27" s="102"/>
      <c r="AAC27" s="102"/>
      <c r="AAD27" s="102"/>
      <c r="AAE27" s="102"/>
      <c r="AAF27" s="102"/>
      <c r="AAG27" s="102"/>
      <c r="AAH27" s="102"/>
      <c r="AAI27" s="102"/>
      <c r="AAJ27" s="102"/>
      <c r="AAK27" s="102"/>
      <c r="AAL27" s="102"/>
      <c r="AAM27" s="102"/>
      <c r="AAN27" s="102"/>
      <c r="AAO27" s="102"/>
      <c r="AAP27" s="102"/>
      <c r="AAQ27" s="102"/>
      <c r="AAR27" s="102"/>
      <c r="AAS27" s="102"/>
      <c r="AAT27" s="102"/>
      <c r="AAU27" s="102"/>
      <c r="AAV27" s="102"/>
      <c r="AAW27" s="102"/>
      <c r="AAX27" s="102"/>
      <c r="AAY27" s="102"/>
      <c r="AAZ27" s="102"/>
      <c r="ABA27" s="102"/>
      <c r="ABB27" s="102"/>
      <c r="ABC27" s="102"/>
      <c r="ABD27" s="102"/>
      <c r="ABE27" s="102"/>
      <c r="ABF27" s="102"/>
      <c r="ABG27" s="102"/>
      <c r="ABH27" s="102"/>
      <c r="ABI27" s="102"/>
      <c r="ABJ27" s="102"/>
      <c r="ABK27" s="102"/>
      <c r="ABL27" s="102"/>
      <c r="ABM27" s="102"/>
      <c r="ABN27" s="102"/>
      <c r="ABO27" s="102"/>
      <c r="ABP27" s="102"/>
      <c r="ABQ27" s="102"/>
      <c r="ABR27" s="102"/>
      <c r="ABS27" s="102"/>
      <c r="ABT27" s="102"/>
      <c r="ABU27" s="102"/>
      <c r="ABV27" s="102"/>
      <c r="ABW27" s="102"/>
      <c r="ABX27" s="102"/>
      <c r="ABY27" s="102"/>
      <c r="ABZ27" s="102"/>
      <c r="ACA27" s="102"/>
      <c r="ACB27" s="102"/>
      <c r="ACC27" s="102"/>
      <c r="ACD27" s="102"/>
      <c r="ACE27" s="102"/>
      <c r="ACF27" s="102"/>
      <c r="ACG27" s="102"/>
      <c r="ACH27" s="102"/>
      <c r="ACI27" s="102"/>
      <c r="ACJ27" s="102"/>
      <c r="ACK27" s="102"/>
      <c r="ACL27" s="102"/>
      <c r="ACM27" s="102"/>
      <c r="ACN27" s="102"/>
      <c r="ACO27" s="102"/>
      <c r="ACP27" s="102"/>
      <c r="ACQ27" s="102"/>
      <c r="ACR27" s="102"/>
      <c r="ACS27" s="102"/>
      <c r="ACT27" s="102"/>
      <c r="ACU27" s="102"/>
      <c r="ACV27" s="102"/>
      <c r="ACW27" s="102"/>
      <c r="ACX27" s="102"/>
      <c r="ACY27" s="102"/>
      <c r="ACZ27" s="102"/>
      <c r="ADA27" s="102"/>
      <c r="ADB27" s="102"/>
      <c r="ADC27" s="102"/>
      <c r="ADD27" s="102"/>
      <c r="ADE27" s="102"/>
      <c r="ADF27" s="102"/>
      <c r="ADG27" s="102"/>
      <c r="ADH27" s="102"/>
      <c r="ADI27" s="102"/>
      <c r="ADJ27" s="102"/>
      <c r="ADK27" s="102"/>
      <c r="ADL27" s="102"/>
      <c r="ADM27" s="102"/>
      <c r="ADN27" s="102"/>
      <c r="ADO27" s="102"/>
      <c r="ADP27" s="102"/>
      <c r="ADQ27" s="102"/>
      <c r="ADR27" s="102"/>
      <c r="ADS27" s="102"/>
      <c r="ADT27" s="102"/>
      <c r="ADU27" s="102"/>
      <c r="ADV27" s="102"/>
      <c r="ADW27" s="102"/>
      <c r="ADX27" s="102"/>
      <c r="ADY27" s="102"/>
      <c r="ADZ27" s="102"/>
      <c r="AEA27" s="102"/>
      <c r="AEB27" s="102"/>
      <c r="AEC27" s="102"/>
      <c r="AED27" s="102"/>
      <c r="AEE27" s="102"/>
      <c r="AEF27" s="102"/>
      <c r="AEG27" s="102"/>
      <c r="AEH27" s="102"/>
      <c r="AEI27" s="102"/>
      <c r="AEJ27" s="102"/>
      <c r="AEK27" s="102"/>
      <c r="AEL27" s="102"/>
      <c r="AEM27" s="102"/>
      <c r="AEN27" s="102"/>
      <c r="AEO27" s="102"/>
      <c r="AEP27" s="102"/>
      <c r="AEQ27" s="102"/>
      <c r="AER27" s="102"/>
      <c r="AES27" s="102"/>
      <c r="AET27" s="102"/>
      <c r="AEU27" s="102"/>
      <c r="AEV27" s="102"/>
      <c r="AEW27" s="102"/>
      <c r="AEX27" s="102"/>
      <c r="AEY27" s="102"/>
      <c r="AEZ27" s="102"/>
      <c r="AFA27" s="102"/>
      <c r="AFB27" s="102"/>
      <c r="AFC27" s="102"/>
      <c r="AFD27" s="102"/>
      <c r="AFE27" s="102"/>
      <c r="AFF27" s="102"/>
      <c r="AFG27" s="102"/>
      <c r="AFH27" s="102"/>
      <c r="AFI27" s="102"/>
      <c r="AFJ27" s="102"/>
      <c r="AFK27" s="102"/>
      <c r="AFL27" s="102"/>
      <c r="AFM27" s="102"/>
      <c r="AFN27" s="102"/>
      <c r="AFO27" s="102"/>
      <c r="AFP27" s="102"/>
      <c r="AFQ27" s="102"/>
      <c r="AFR27" s="102"/>
      <c r="AFS27" s="102"/>
      <c r="AFT27" s="102"/>
      <c r="AFU27" s="102"/>
      <c r="AFV27" s="102"/>
      <c r="AFW27" s="102"/>
      <c r="AFX27" s="102"/>
      <c r="AFY27" s="102"/>
      <c r="AFZ27" s="102"/>
      <c r="AGA27" s="102"/>
      <c r="AGB27" s="102"/>
      <c r="AGC27" s="102"/>
      <c r="AGD27" s="102"/>
      <c r="AGE27" s="102"/>
      <c r="AGF27" s="102"/>
      <c r="AGG27" s="102"/>
      <c r="AGH27" s="102"/>
      <c r="AGI27" s="102"/>
      <c r="AGJ27" s="102"/>
      <c r="AGK27" s="102"/>
      <c r="AGL27" s="102"/>
      <c r="AGM27" s="102"/>
      <c r="AGN27" s="102"/>
      <c r="AGO27" s="102"/>
      <c r="AGP27" s="102"/>
      <c r="AGQ27" s="102"/>
      <c r="AGR27" s="102"/>
      <c r="AGS27" s="102"/>
      <c r="AGT27" s="102"/>
      <c r="AGU27" s="102"/>
      <c r="AGV27" s="102"/>
      <c r="AGW27" s="102"/>
      <c r="AGX27" s="102"/>
      <c r="AGY27" s="102"/>
      <c r="AGZ27" s="102"/>
      <c r="AHA27" s="102"/>
      <c r="AHB27" s="102"/>
      <c r="AHC27" s="102"/>
      <c r="AHD27" s="102"/>
      <c r="AHE27" s="102"/>
      <c r="AHF27" s="102"/>
      <c r="AHG27" s="102"/>
      <c r="AHH27" s="102"/>
      <c r="AHI27" s="102"/>
      <c r="AHJ27" s="102"/>
      <c r="AHK27" s="102"/>
    </row>
    <row r="28" spans="1:895" ht="15" thickBot="1" x14ac:dyDescent="0.35">
      <c r="C28" s="155"/>
      <c r="N28" s="156" t="s">
        <v>62</v>
      </c>
      <c r="O28" s="157">
        <f>SUM(O12:O27)</f>
        <v>0</v>
      </c>
      <c r="P28" s="158">
        <f>SUM(P12:P27)</f>
        <v>0</v>
      </c>
      <c r="Q28" s="159" t="s">
        <v>63</v>
      </c>
      <c r="V28" s="83"/>
      <c r="W28" s="83"/>
    </row>
    <row r="33" spans="1:12" s="4" customFormat="1" x14ac:dyDescent="0.3">
      <c r="A33" s="3"/>
      <c r="B33" s="3"/>
      <c r="C33" s="3" t="s">
        <v>64</v>
      </c>
      <c r="D33" s="3"/>
      <c r="E33" s="3"/>
      <c r="G33" s="3"/>
      <c r="H33" s="3" t="s">
        <v>65</v>
      </c>
      <c r="I33" s="3"/>
      <c r="L33" s="4" t="s">
        <v>66</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1AF3C-68C5-43FC-BF42-42FEBA624743}">
  <sheetPr>
    <tabColor rgb="FFFF5050"/>
  </sheetPr>
  <dimension ref="A1:BB29"/>
  <sheetViews>
    <sheetView zoomScale="85" zoomScaleNormal="85" workbookViewId="0">
      <pane ySplit="11" topLeftCell="A24" activePane="bottomLeft" state="frozen"/>
      <selection activeCell="A11" sqref="A11:XFD11"/>
      <selection pane="bottomLeft" activeCell="A11" sqref="A11:XFD11"/>
    </sheetView>
  </sheetViews>
  <sheetFormatPr defaultRowHeight="14.4" x14ac:dyDescent="0.3"/>
  <cols>
    <col min="1" max="1" width="15.44140625" customWidth="1"/>
    <col min="2" max="2" width="16.5546875" customWidth="1"/>
    <col min="3" max="3" width="44.44140625" customWidth="1"/>
    <col min="4" max="4" width="51.6640625" customWidth="1"/>
    <col min="12" max="12" width="11.6640625" customWidth="1"/>
    <col min="15" max="15" width="11.21875" bestFit="1" customWidth="1"/>
    <col min="16" max="16" width="16.33203125" customWidth="1"/>
    <col min="22" max="22" width="10" bestFit="1" customWidth="1"/>
  </cols>
  <sheetData>
    <row r="1" spans="1:22" s="4" customFormat="1" ht="15.6" customHeight="1" x14ac:dyDescent="0.3">
      <c r="A1" s="1" t="s">
        <v>0</v>
      </c>
      <c r="B1" s="2" t="s">
        <v>1</v>
      </c>
      <c r="C1" s="2"/>
      <c r="D1" s="3"/>
      <c r="E1" s="3"/>
      <c r="G1" s="3"/>
      <c r="H1" s="3"/>
      <c r="I1" s="3"/>
    </row>
    <row r="2" spans="1:22" s="4" customFormat="1" ht="15.6" customHeight="1" x14ac:dyDescent="0.3">
      <c r="A2" s="2"/>
      <c r="B2" s="2" t="s">
        <v>2</v>
      </c>
      <c r="C2" s="2"/>
      <c r="D2" s="3"/>
      <c r="E2" s="3"/>
      <c r="G2" s="3"/>
      <c r="H2" s="3"/>
      <c r="I2" s="3"/>
    </row>
    <row r="3" spans="1:22" s="4" customFormat="1" ht="15.6" customHeight="1" x14ac:dyDescent="0.3">
      <c r="A3" s="1" t="s">
        <v>3</v>
      </c>
      <c r="B3" s="2"/>
      <c r="C3" s="5"/>
      <c r="D3" s="3"/>
      <c r="E3" s="3"/>
      <c r="G3" s="3"/>
      <c r="H3" s="3"/>
      <c r="I3" s="3"/>
    </row>
    <row r="4" spans="1:22" s="4" customFormat="1" ht="15.6" customHeight="1" x14ac:dyDescent="0.3">
      <c r="A4" s="2"/>
      <c r="B4" s="2"/>
      <c r="C4" s="5"/>
      <c r="D4" s="3"/>
      <c r="E4" s="2"/>
      <c r="G4" s="3"/>
      <c r="H4" s="3"/>
      <c r="I4" s="3"/>
    </row>
    <row r="5" spans="1:22" s="4" customFormat="1" ht="15.6" customHeight="1" x14ac:dyDescent="0.3">
      <c r="A5" s="2" t="s">
        <v>4</v>
      </c>
      <c r="B5" s="2"/>
      <c r="C5" s="5"/>
      <c r="D5" s="3"/>
      <c r="E5" s="2"/>
      <c r="G5" s="3"/>
      <c r="H5" s="3"/>
      <c r="I5" s="3"/>
    </row>
    <row r="6" spans="1:22" s="4" customFormat="1" ht="15.6" customHeight="1" x14ac:dyDescent="0.3">
      <c r="A6" s="3"/>
      <c r="B6" s="3"/>
      <c r="C6" s="1" t="s">
        <v>5</v>
      </c>
      <c r="D6" s="3"/>
      <c r="E6" s="3"/>
      <c r="G6" s="3"/>
      <c r="H6" s="3"/>
      <c r="I6" s="3"/>
    </row>
    <row r="7" spans="1:22" s="4" customFormat="1" ht="15.6" customHeight="1" x14ac:dyDescent="0.3">
      <c r="A7" s="3"/>
      <c r="B7" s="3"/>
      <c r="C7" s="3"/>
      <c r="D7" s="3"/>
      <c r="E7" s="3"/>
      <c r="G7" s="3"/>
      <c r="H7" s="3"/>
      <c r="I7" s="3"/>
    </row>
    <row r="8" spans="1:22" s="4" customFormat="1" ht="15.6" customHeight="1" x14ac:dyDescent="0.3">
      <c r="A8" s="6" t="s">
        <v>6</v>
      </c>
      <c r="B8" s="7"/>
      <c r="C8" s="6" t="s">
        <v>7</v>
      </c>
      <c r="D8" s="1"/>
      <c r="E8" s="1"/>
      <c r="G8" s="3"/>
      <c r="H8" s="3"/>
      <c r="I8" s="3"/>
    </row>
    <row r="9" spans="1:22" s="4" customFormat="1" ht="15.6" customHeight="1" thickBot="1" x14ac:dyDescent="0.35">
      <c r="A9" s="3"/>
      <c r="B9" s="3"/>
      <c r="C9" s="3"/>
      <c r="D9" s="3"/>
      <c r="E9" s="3"/>
      <c r="G9" s="3"/>
      <c r="H9" s="3"/>
      <c r="I9" s="3"/>
    </row>
    <row r="10" spans="1:22" s="4" customFormat="1" ht="15" thickBot="1" x14ac:dyDescent="0.35">
      <c r="A10" s="8"/>
      <c r="B10" s="9"/>
      <c r="C10" s="9"/>
      <c r="D10" s="9"/>
      <c r="E10" s="9"/>
      <c r="F10" s="10"/>
      <c r="G10" s="9" t="s">
        <v>8</v>
      </c>
      <c r="H10" s="9"/>
      <c r="I10" s="11"/>
      <c r="J10" s="12"/>
      <c r="K10" s="10"/>
      <c r="L10" s="10"/>
      <c r="M10" s="10"/>
      <c r="N10" s="10"/>
      <c r="O10" s="10"/>
      <c r="P10" s="10"/>
      <c r="Q10" s="10"/>
      <c r="R10" s="10"/>
      <c r="S10" s="10"/>
      <c r="T10" s="13"/>
    </row>
    <row r="11" spans="1:22" s="4" customFormat="1" ht="53.4" thickBot="1" x14ac:dyDescent="0.35">
      <c r="A11" s="14" t="s">
        <v>9</v>
      </c>
      <c r="B11" s="15" t="s">
        <v>10</v>
      </c>
      <c r="C11" s="15" t="s">
        <v>11</v>
      </c>
      <c r="D11" s="15" t="s">
        <v>12</v>
      </c>
      <c r="E11" s="15" t="s">
        <v>13</v>
      </c>
      <c r="F11" s="15" t="s">
        <v>14</v>
      </c>
      <c r="G11" s="15" t="s">
        <v>15</v>
      </c>
      <c r="H11" s="15" t="s">
        <v>16</v>
      </c>
      <c r="I11" s="16" t="s">
        <v>17</v>
      </c>
      <c r="J11" s="17" t="s">
        <v>18</v>
      </c>
      <c r="K11" s="18" t="s">
        <v>19</v>
      </c>
      <c r="L11" s="18" t="s">
        <v>20</v>
      </c>
      <c r="M11" s="19" t="s">
        <v>21</v>
      </c>
      <c r="N11" s="18" t="s">
        <v>22</v>
      </c>
      <c r="O11" s="18" t="s">
        <v>23</v>
      </c>
      <c r="P11" s="18" t="s">
        <v>24</v>
      </c>
      <c r="Q11" s="18" t="s">
        <v>25</v>
      </c>
      <c r="R11" s="18" t="s">
        <v>26</v>
      </c>
      <c r="S11" s="18" t="s">
        <v>27</v>
      </c>
      <c r="T11" s="20" t="s">
        <v>28</v>
      </c>
    </row>
    <row r="12" spans="1:22" s="4" customFormat="1" ht="152.4" customHeight="1" x14ac:dyDescent="0.3">
      <c r="A12" s="21">
        <v>1</v>
      </c>
      <c r="B12" s="22" t="s">
        <v>29</v>
      </c>
      <c r="C12" s="22" t="s">
        <v>30</v>
      </c>
      <c r="D12" s="23"/>
      <c r="E12" s="24"/>
      <c r="F12" s="22"/>
      <c r="G12" s="25" t="s">
        <v>31</v>
      </c>
      <c r="H12" s="26">
        <v>6100</v>
      </c>
      <c r="I12" s="27"/>
      <c r="J12" s="28">
        <v>1</v>
      </c>
      <c r="K12" s="29"/>
      <c r="L12" s="30"/>
      <c r="M12" s="31"/>
      <c r="N12" s="32"/>
      <c r="O12" s="32"/>
      <c r="P12" s="32"/>
      <c r="Q12" s="33"/>
      <c r="R12" s="33"/>
      <c r="S12" s="33"/>
      <c r="T12" s="34"/>
      <c r="V12" s="35"/>
    </row>
    <row r="13" spans="1:22" s="4" customFormat="1" ht="139.80000000000001" customHeight="1" x14ac:dyDescent="0.3">
      <c r="A13" s="21">
        <v>2</v>
      </c>
      <c r="B13" s="22" t="s">
        <v>32</v>
      </c>
      <c r="C13" s="36" t="s">
        <v>33</v>
      </c>
      <c r="D13" s="23"/>
      <c r="E13" s="24"/>
      <c r="F13" s="36"/>
      <c r="G13" s="25" t="s">
        <v>31</v>
      </c>
      <c r="H13" s="26">
        <v>40</v>
      </c>
      <c r="I13" s="27"/>
      <c r="J13" s="28">
        <v>1</v>
      </c>
      <c r="K13" s="29"/>
      <c r="L13" s="30"/>
      <c r="M13" s="31"/>
      <c r="N13" s="32"/>
      <c r="O13" s="32"/>
      <c r="P13" s="32"/>
      <c r="Q13" s="33"/>
      <c r="R13" s="33"/>
      <c r="S13" s="33"/>
      <c r="T13" s="34"/>
      <c r="V13" s="35"/>
    </row>
    <row r="14" spans="1:22" s="4" customFormat="1" ht="133.19999999999999" customHeight="1" x14ac:dyDescent="0.3">
      <c r="A14" s="21">
        <v>3</v>
      </c>
      <c r="B14" s="37" t="s">
        <v>34</v>
      </c>
      <c r="C14" s="36" t="s">
        <v>35</v>
      </c>
      <c r="D14" s="38"/>
      <c r="E14" s="39"/>
      <c r="F14" s="36"/>
      <c r="G14" s="40" t="s">
        <v>31</v>
      </c>
      <c r="H14" s="41">
        <v>9014</v>
      </c>
      <c r="I14" s="42"/>
      <c r="J14" s="43">
        <v>1</v>
      </c>
      <c r="K14" s="44"/>
      <c r="L14" s="45"/>
      <c r="M14" s="46"/>
      <c r="N14" s="32"/>
      <c r="O14" s="32"/>
      <c r="P14" s="32"/>
      <c r="Q14" s="47"/>
      <c r="R14" s="47"/>
      <c r="S14" s="47"/>
      <c r="T14" s="48"/>
      <c r="V14" s="35"/>
    </row>
    <row r="15" spans="1:22" s="4" customFormat="1" ht="145.19999999999999" x14ac:dyDescent="0.3">
      <c r="A15" s="21">
        <v>4</v>
      </c>
      <c r="B15" s="49" t="s">
        <v>36</v>
      </c>
      <c r="C15" s="50" t="s">
        <v>37</v>
      </c>
      <c r="D15" s="50"/>
      <c r="E15" s="51"/>
      <c r="F15" s="52"/>
      <c r="G15" s="53" t="s">
        <v>31</v>
      </c>
      <c r="H15" s="54">
        <v>895</v>
      </c>
      <c r="I15" s="55"/>
      <c r="J15" s="56">
        <v>1</v>
      </c>
      <c r="K15" s="57"/>
      <c r="L15" s="58"/>
      <c r="M15" s="59"/>
      <c r="N15" s="60"/>
      <c r="O15" s="32"/>
      <c r="P15" s="60"/>
      <c r="Q15" s="61"/>
      <c r="R15" s="61"/>
      <c r="S15" s="61"/>
      <c r="T15" s="62"/>
      <c r="V15" s="35"/>
    </row>
    <row r="16" spans="1:22" s="4" customFormat="1" ht="184.2" customHeight="1" x14ac:dyDescent="0.3">
      <c r="A16" s="21">
        <v>5</v>
      </c>
      <c r="B16" s="49" t="s">
        <v>38</v>
      </c>
      <c r="C16" s="50" t="s">
        <v>39</v>
      </c>
      <c r="D16" s="36" t="s">
        <v>40</v>
      </c>
      <c r="E16" s="51"/>
      <c r="F16" s="52"/>
      <c r="G16" s="53" t="s">
        <v>31</v>
      </c>
      <c r="H16" s="54">
        <v>1900</v>
      </c>
      <c r="I16" s="55"/>
      <c r="J16" s="56">
        <v>1</v>
      </c>
      <c r="K16" s="57"/>
      <c r="L16" s="58"/>
      <c r="M16" s="59"/>
      <c r="N16" s="60"/>
      <c r="O16" s="32"/>
      <c r="P16" s="60"/>
      <c r="Q16" s="61"/>
      <c r="R16" s="61"/>
      <c r="S16" s="61"/>
      <c r="T16" s="62"/>
      <c r="V16" s="35"/>
    </row>
    <row r="17" spans="1:54" s="4" customFormat="1" ht="164.4" customHeight="1" x14ac:dyDescent="0.3">
      <c r="A17" s="21">
        <v>6</v>
      </c>
      <c r="B17" s="49" t="s">
        <v>41</v>
      </c>
      <c r="C17" s="50" t="s">
        <v>42</v>
      </c>
      <c r="D17" s="63" t="s">
        <v>43</v>
      </c>
      <c r="E17" s="51"/>
      <c r="F17" s="52"/>
      <c r="G17" s="53" t="s">
        <v>31</v>
      </c>
      <c r="H17" s="54">
        <v>300</v>
      </c>
      <c r="I17" s="55"/>
      <c r="J17" s="56">
        <v>1</v>
      </c>
      <c r="K17" s="57"/>
      <c r="L17" s="58"/>
      <c r="M17" s="59"/>
      <c r="N17" s="60"/>
      <c r="O17" s="32"/>
      <c r="P17" s="60"/>
      <c r="Q17" s="61"/>
      <c r="R17" s="61"/>
      <c r="S17" s="61"/>
      <c r="T17" s="62"/>
      <c r="V17" s="35"/>
    </row>
    <row r="18" spans="1:54" s="4" customFormat="1" ht="191.4" customHeight="1" x14ac:dyDescent="0.3">
      <c r="A18" s="21">
        <v>7</v>
      </c>
      <c r="B18" s="49" t="s">
        <v>44</v>
      </c>
      <c r="C18" s="50" t="s">
        <v>45</v>
      </c>
      <c r="D18" s="50" t="s">
        <v>46</v>
      </c>
      <c r="E18" s="51"/>
      <c r="F18" s="52"/>
      <c r="G18" s="53" t="s">
        <v>31</v>
      </c>
      <c r="H18" s="54">
        <v>1</v>
      </c>
      <c r="I18" s="55"/>
      <c r="J18" s="56">
        <v>1</v>
      </c>
      <c r="K18" s="57"/>
      <c r="L18" s="58"/>
      <c r="M18" s="59"/>
      <c r="N18" s="60"/>
      <c r="O18" s="32"/>
      <c r="P18" s="60"/>
      <c r="Q18" s="61"/>
      <c r="R18" s="61"/>
      <c r="S18" s="61"/>
      <c r="T18" s="62"/>
      <c r="V18" s="35"/>
    </row>
    <row r="19" spans="1:54" s="4" customFormat="1" ht="190.2" customHeight="1" x14ac:dyDescent="0.3">
      <c r="A19" s="21">
        <v>8</v>
      </c>
      <c r="B19" s="49" t="s">
        <v>47</v>
      </c>
      <c r="C19" s="50" t="s">
        <v>48</v>
      </c>
      <c r="D19" s="50" t="s">
        <v>49</v>
      </c>
      <c r="E19" s="51"/>
      <c r="F19" s="52"/>
      <c r="G19" s="53" t="s">
        <v>31</v>
      </c>
      <c r="H19" s="54">
        <v>2</v>
      </c>
      <c r="I19" s="55"/>
      <c r="J19" s="56">
        <v>1</v>
      </c>
      <c r="K19" s="57"/>
      <c r="L19" s="58"/>
      <c r="M19" s="59"/>
      <c r="N19" s="60"/>
      <c r="O19" s="32"/>
      <c r="P19" s="60"/>
      <c r="Q19" s="61"/>
      <c r="R19" s="61"/>
      <c r="S19" s="61"/>
      <c r="T19" s="62"/>
      <c r="V19" s="35"/>
    </row>
    <row r="20" spans="1:54" s="4" customFormat="1" ht="232.8" customHeight="1" x14ac:dyDescent="0.3">
      <c r="A20" s="21">
        <v>9</v>
      </c>
      <c r="B20" s="49" t="s">
        <v>50</v>
      </c>
      <c r="C20" s="50" t="s">
        <v>51</v>
      </c>
      <c r="D20" s="50" t="s">
        <v>52</v>
      </c>
      <c r="E20" s="51"/>
      <c r="F20" s="52"/>
      <c r="G20" s="53" t="s">
        <v>31</v>
      </c>
      <c r="H20" s="54">
        <v>100</v>
      </c>
      <c r="I20" s="55"/>
      <c r="J20" s="56">
        <v>1</v>
      </c>
      <c r="K20" s="57"/>
      <c r="L20" s="58"/>
      <c r="M20" s="59"/>
      <c r="N20" s="60"/>
      <c r="O20" s="32"/>
      <c r="P20" s="60"/>
      <c r="Q20" s="61"/>
      <c r="R20" s="61"/>
      <c r="S20" s="61"/>
      <c r="T20" s="62"/>
      <c r="V20" s="35"/>
    </row>
    <row r="21" spans="1:54" s="4" customFormat="1" ht="241.2" customHeight="1" x14ac:dyDescent="0.3">
      <c r="A21" s="21">
        <v>10</v>
      </c>
      <c r="B21" s="49" t="s">
        <v>53</v>
      </c>
      <c r="C21" s="50" t="s">
        <v>54</v>
      </c>
      <c r="D21" s="50" t="s">
        <v>55</v>
      </c>
      <c r="E21" s="51"/>
      <c r="F21" s="52"/>
      <c r="G21" s="53" t="s">
        <v>31</v>
      </c>
      <c r="H21" s="54">
        <v>163</v>
      </c>
      <c r="I21" s="55"/>
      <c r="J21" s="56">
        <v>1</v>
      </c>
      <c r="K21" s="57"/>
      <c r="L21" s="58"/>
      <c r="M21" s="59"/>
      <c r="N21" s="60"/>
      <c r="O21" s="32"/>
      <c r="P21" s="60"/>
      <c r="Q21" s="61"/>
      <c r="R21" s="61"/>
      <c r="S21" s="61"/>
      <c r="T21" s="62"/>
      <c r="V21" s="35"/>
    </row>
    <row r="22" spans="1:54" s="4" customFormat="1" ht="237.6" customHeight="1" x14ac:dyDescent="0.3">
      <c r="A22" s="21">
        <v>11</v>
      </c>
      <c r="B22" s="49" t="s">
        <v>56</v>
      </c>
      <c r="C22" s="50" t="s">
        <v>57</v>
      </c>
      <c r="D22" s="50" t="s">
        <v>58</v>
      </c>
      <c r="E22" s="51"/>
      <c r="F22" s="52"/>
      <c r="G22" s="53" t="s">
        <v>31</v>
      </c>
      <c r="H22" s="54">
        <v>123</v>
      </c>
      <c r="I22" s="55"/>
      <c r="J22" s="56">
        <v>1</v>
      </c>
      <c r="K22" s="57"/>
      <c r="L22" s="58"/>
      <c r="M22" s="59"/>
      <c r="N22" s="60"/>
      <c r="O22" s="32"/>
      <c r="P22" s="60"/>
      <c r="Q22" s="61"/>
      <c r="R22" s="61"/>
      <c r="S22" s="61"/>
      <c r="T22" s="62"/>
      <c r="V22" s="35"/>
    </row>
    <row r="23" spans="1:54" s="4" customFormat="1" ht="255.6" customHeight="1" thickBot="1" x14ac:dyDescent="0.35">
      <c r="A23" s="64">
        <v>12</v>
      </c>
      <c r="B23" s="65" t="s">
        <v>59</v>
      </c>
      <c r="C23" s="66" t="s">
        <v>60</v>
      </c>
      <c r="D23" s="66" t="s">
        <v>61</v>
      </c>
      <c r="E23" s="67"/>
      <c r="F23" s="68"/>
      <c r="G23" s="69" t="s">
        <v>31</v>
      </c>
      <c r="H23" s="70">
        <v>20</v>
      </c>
      <c r="I23" s="71"/>
      <c r="J23" s="72">
        <v>1</v>
      </c>
      <c r="K23" s="73"/>
      <c r="L23" s="74"/>
      <c r="M23" s="75"/>
      <c r="N23" s="76"/>
      <c r="O23" s="76"/>
      <c r="P23" s="76"/>
      <c r="Q23" s="77"/>
      <c r="R23" s="77"/>
      <c r="S23" s="77"/>
      <c r="T23" s="78"/>
      <c r="V23" s="35"/>
    </row>
    <row r="24" spans="1:54" ht="15" thickBot="1" x14ac:dyDescent="0.35">
      <c r="N24" s="79" t="s">
        <v>62</v>
      </c>
      <c r="O24" s="80">
        <f>SUM(O12:O23)</f>
        <v>0</v>
      </c>
      <c r="P24" s="81">
        <f>SUM(P12:P23)</f>
        <v>0</v>
      </c>
      <c r="Q24" s="82" t="s">
        <v>63</v>
      </c>
      <c r="V24" s="83"/>
      <c r="W24" s="4"/>
    </row>
    <row r="29" spans="1:54" s="4" customFormat="1" x14ac:dyDescent="0.3">
      <c r="A29" s="3"/>
      <c r="B29" s="3"/>
      <c r="C29" s="3" t="s">
        <v>64</v>
      </c>
      <c r="D29" s="3"/>
      <c r="E29" s="3"/>
      <c r="G29" s="3"/>
      <c r="H29" s="3" t="s">
        <v>65</v>
      </c>
      <c r="I29" s="3"/>
      <c r="L29" s="4" t="s">
        <v>66</v>
      </c>
      <c r="U29"/>
      <c r="V29"/>
      <c r="W29"/>
      <c r="X29"/>
      <c r="Y29"/>
      <c r="Z29"/>
      <c r="AA29"/>
      <c r="AB29"/>
      <c r="AC29"/>
      <c r="AD29"/>
      <c r="AE29"/>
      <c r="AF29"/>
      <c r="AG29"/>
      <c r="AH29"/>
      <c r="AI29"/>
      <c r="AJ29"/>
      <c r="AK29"/>
      <c r="AL29"/>
      <c r="AM29"/>
      <c r="AN29"/>
      <c r="AO29"/>
      <c r="AP29"/>
      <c r="AQ29"/>
      <c r="AR29"/>
      <c r="AS29"/>
      <c r="AT29"/>
      <c r="AU29"/>
      <c r="AV29"/>
      <c r="AW29"/>
      <c r="AX29"/>
      <c r="AY29"/>
      <c r="AZ29"/>
      <c r="BA29"/>
      <c r="BB2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21</vt:i4>
      </vt:variant>
    </vt:vector>
  </HeadingPairs>
  <TitlesOfParts>
    <vt:vector size="21" baseType="lpstr">
      <vt:lpstr>Sklop 1 Respi material Z </vt:lpstr>
      <vt:lpstr>Sklop 2 tubusi kratkotrajni </vt:lpstr>
      <vt:lpstr>Sklop 3 trahealne kanile I Z</vt:lpstr>
      <vt:lpstr>Sklop 4 ENDOTRAH. KANILE II  Z</vt:lpstr>
      <vt:lpstr>Sklop 5-trahealne kanile III Z</vt:lpstr>
      <vt:lpstr>Sklop 6 NIV I R Z</vt:lpstr>
      <vt:lpstr>Sklop 7 NIV II R Z</vt:lpstr>
      <vt:lpstr>Sklop 8 Govorna valvula... Z</vt:lpstr>
      <vt:lpstr>Sklop 9 HT70 Z</vt:lpstr>
      <vt:lpstr>SKLOP 10 - tubusi dolgo Z</vt:lpstr>
      <vt:lpstr>SKLOP 11 - dihalni sistemi Z</vt:lpstr>
      <vt:lpstr>Sklop 12-respiratorni razno  o</vt:lpstr>
      <vt:lpstr>SKLOP 13 žilni PICC katetri I Z</vt:lpstr>
      <vt:lpstr>SKLOP 14 žilni PICC KATETRI  Z</vt:lpstr>
      <vt:lpstr>Sklop 15 žilni - CVK Z</vt:lpstr>
      <vt:lpstr>Sklop16 žilni - arterijski Z</vt:lpstr>
      <vt:lpstr>SKLOP 17 žilni Razno O</vt:lpstr>
      <vt:lpstr>Sklop18 torakalni - Seldinger Z</vt:lpstr>
      <vt:lpstr>Sklop 19 - torakalni katetri Z</vt:lpstr>
      <vt:lpstr>SKLOP 20 torakalni razno O</vt:lpstr>
      <vt:lpstr>SKLOP 21 - OVO  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Zelič</dc:creator>
  <cp:lastModifiedBy>Mateja Zelič</cp:lastModifiedBy>
  <dcterms:created xsi:type="dcterms:W3CDTF">2026-04-01T10:03:21Z</dcterms:created>
  <dcterms:modified xsi:type="dcterms:W3CDTF">2026-04-10T09:39:00Z</dcterms:modified>
</cp:coreProperties>
</file>